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505" yWindow="345" windowWidth="23250" windowHeight="12225" tabRatio="905" activeTab="1"/>
  </bookViews>
  <sheets>
    <sheet name="Ծավալաթերթ" sheetId="25" r:id="rId1"/>
    <sheet name="Ռուսերեն" sheetId="26" r:id="rId2"/>
  </sheets>
  <calcPr calcId="125725"/>
</workbook>
</file>

<file path=xl/calcChain.xml><?xml version="1.0" encoding="utf-8"?>
<calcChain xmlns="http://schemas.openxmlformats.org/spreadsheetml/2006/main">
  <c r="J980" i="26"/>
  <c r="G980"/>
  <c r="R979"/>
  <c r="S979" s="1"/>
  <c r="E979"/>
  <c r="J976"/>
  <c r="G976"/>
  <c r="R975"/>
  <c r="E975"/>
  <c r="O977" s="1"/>
  <c r="J971"/>
  <c r="G971"/>
  <c r="R970"/>
  <c r="S970" s="1"/>
  <c r="T970" s="1"/>
  <c r="O967"/>
  <c r="J967"/>
  <c r="G967"/>
  <c r="R966"/>
  <c r="R962"/>
  <c r="J962"/>
  <c r="G962"/>
  <c r="O957"/>
  <c r="J957"/>
  <c r="G957"/>
  <c r="R956" s="1"/>
  <c r="O952"/>
  <c r="J952"/>
  <c r="G952"/>
  <c r="R951" s="1"/>
  <c r="A951"/>
  <c r="A956" s="1"/>
  <c r="A961" s="1"/>
  <c r="A966" s="1"/>
  <c r="A970" s="1"/>
  <c r="A975" s="1"/>
  <c r="A979" s="1"/>
  <c r="J948"/>
  <c r="G948"/>
  <c r="E947"/>
  <c r="O943"/>
  <c r="J942"/>
  <c r="G942"/>
  <c r="R941"/>
  <c r="P937"/>
  <c r="O937"/>
  <c r="R936"/>
  <c r="P932"/>
  <c r="O932"/>
  <c r="R931"/>
  <c r="P926"/>
  <c r="O926"/>
  <c r="R925"/>
  <c r="R920"/>
  <c r="J920"/>
  <c r="G920"/>
  <c r="R919" s="1"/>
  <c r="S919" s="1"/>
  <c r="T919" s="1"/>
  <c r="O915"/>
  <c r="J915"/>
  <c r="G915"/>
  <c r="R914" s="1"/>
  <c r="J912"/>
  <c r="G912"/>
  <c r="R911"/>
  <c r="S911" s="1"/>
  <c r="T911" s="1"/>
  <c r="J908"/>
  <c r="G908"/>
  <c r="R907" s="1"/>
  <c r="S907" s="1"/>
  <c r="E907"/>
  <c r="J904"/>
  <c r="G904"/>
  <c r="R903" s="1"/>
  <c r="S903" s="1"/>
  <c r="E903"/>
  <c r="O899"/>
  <c r="J899"/>
  <c r="G899"/>
  <c r="R898" s="1"/>
  <c r="A898"/>
  <c r="A903" s="1"/>
  <c r="A907" s="1"/>
  <c r="A911" s="1"/>
  <c r="A914" s="1"/>
  <c r="A919" s="1"/>
  <c r="A925" s="1"/>
  <c r="A931" s="1"/>
  <c r="A936" s="1"/>
  <c r="A941" s="1"/>
  <c r="J895"/>
  <c r="G895"/>
  <c r="R894" s="1"/>
  <c r="S894" s="1"/>
  <c r="E894"/>
  <c r="P889"/>
  <c r="O889"/>
  <c r="R888"/>
  <c r="R883"/>
  <c r="J883"/>
  <c r="G883"/>
  <c r="R882" s="1"/>
  <c r="S882" s="1"/>
  <c r="T882" s="1"/>
  <c r="O878"/>
  <c r="J878"/>
  <c r="G878"/>
  <c r="R877"/>
  <c r="O875"/>
  <c r="J874"/>
  <c r="J875" s="1"/>
  <c r="G874"/>
  <c r="G875" s="1"/>
  <c r="O870"/>
  <c r="J870"/>
  <c r="G870"/>
  <c r="R869"/>
  <c r="O866"/>
  <c r="J865"/>
  <c r="G865"/>
  <c r="R864" s="1"/>
  <c r="O861"/>
  <c r="J860"/>
  <c r="G860"/>
  <c r="R859" s="1"/>
  <c r="O855"/>
  <c r="O854"/>
  <c r="J854"/>
  <c r="G854"/>
  <c r="R853"/>
  <c r="P849"/>
  <c r="O849"/>
  <c r="R848"/>
  <c r="R843"/>
  <c r="J843"/>
  <c r="G843"/>
  <c r="R842" s="1"/>
  <c r="S842" s="1"/>
  <c r="T842" s="1"/>
  <c r="J840"/>
  <c r="G840"/>
  <c r="R839" s="1"/>
  <c r="S839" s="1"/>
  <c r="T839" s="1"/>
  <c r="J836"/>
  <c r="G836"/>
  <c r="R835" s="1"/>
  <c r="S835" s="1"/>
  <c r="E835"/>
  <c r="J832"/>
  <c r="G832"/>
  <c r="R831" s="1"/>
  <c r="S831" s="1"/>
  <c r="E831"/>
  <c r="O827"/>
  <c r="J827"/>
  <c r="G827"/>
  <c r="R826"/>
  <c r="A826"/>
  <c r="A831" s="1"/>
  <c r="A835" s="1"/>
  <c r="A839" s="1"/>
  <c r="A842" s="1"/>
  <c r="A848" s="1"/>
  <c r="A853" s="1"/>
  <c r="A859" s="1"/>
  <c r="A864" s="1"/>
  <c r="A869" s="1"/>
  <c r="A874" s="1"/>
  <c r="A877" s="1"/>
  <c r="A882" s="1"/>
  <c r="A888" s="1"/>
  <c r="J823"/>
  <c r="G823"/>
  <c r="R822"/>
  <c r="S822" s="1"/>
  <c r="E822"/>
  <c r="J816"/>
  <c r="R815" s="1"/>
  <c r="S815" s="1"/>
  <c r="T815" s="1"/>
  <c r="G816"/>
  <c r="J812"/>
  <c r="G812"/>
  <c r="R811"/>
  <c r="E811"/>
  <c r="O813" s="1"/>
  <c r="J807"/>
  <c r="G807"/>
  <c r="R806"/>
  <c r="S806" s="1"/>
  <c r="T806" s="1"/>
  <c r="J803"/>
  <c r="G803"/>
  <c r="R802" s="1"/>
  <c r="E802"/>
  <c r="O804" s="1"/>
  <c r="J798"/>
  <c r="G798"/>
  <c r="R797" s="1"/>
  <c r="S797" s="1"/>
  <c r="T797" s="1"/>
  <c r="J794"/>
  <c r="G794"/>
  <c r="R793"/>
  <c r="E793"/>
  <c r="O795" s="1"/>
  <c r="J789"/>
  <c r="G789"/>
  <c r="R788"/>
  <c r="S788" s="1"/>
  <c r="T788" s="1"/>
  <c r="J785"/>
  <c r="G785"/>
  <c r="R784" s="1"/>
  <c r="S784" s="1"/>
  <c r="E784"/>
  <c r="J781"/>
  <c r="G781"/>
  <c r="R780" s="1"/>
  <c r="S780" s="1"/>
  <c r="E780"/>
  <c r="N778"/>
  <c r="Q778" s="1"/>
  <c r="R778" s="1"/>
  <c r="J778"/>
  <c r="G778"/>
  <c r="R777"/>
  <c r="E777"/>
  <c r="O778" s="1"/>
  <c r="J774"/>
  <c r="G774"/>
  <c r="R773"/>
  <c r="S773" s="1"/>
  <c r="E773"/>
  <c r="J770"/>
  <c r="G770"/>
  <c r="R769"/>
  <c r="E769"/>
  <c r="O770" s="1"/>
  <c r="J765"/>
  <c r="G765"/>
  <c r="R764"/>
  <c r="S764" s="1"/>
  <c r="T764" s="1"/>
  <c r="P759"/>
  <c r="O759"/>
  <c r="J759"/>
  <c r="G759"/>
  <c r="R758" s="1"/>
  <c r="O754"/>
  <c r="J754"/>
  <c r="G754"/>
  <c r="R753" s="1"/>
  <c r="O749"/>
  <c r="J749"/>
  <c r="G749"/>
  <c r="R748" s="1"/>
  <c r="O746"/>
  <c r="J746"/>
  <c r="G746"/>
  <c r="R745" s="1"/>
  <c r="O741"/>
  <c r="J741"/>
  <c r="G741"/>
  <c r="R740" s="1"/>
  <c r="O737"/>
  <c r="J737"/>
  <c r="G737"/>
  <c r="R736" s="1"/>
  <c r="O733"/>
  <c r="J732"/>
  <c r="J733" s="1"/>
  <c r="G732"/>
  <c r="G733" s="1"/>
  <c r="O729"/>
  <c r="J729"/>
  <c r="G729"/>
  <c r="R728"/>
  <c r="O726"/>
  <c r="J726"/>
  <c r="G726"/>
  <c r="R725"/>
  <c r="O722"/>
  <c r="J721"/>
  <c r="J722" s="1"/>
  <c r="G721"/>
  <c r="G722" s="1"/>
  <c r="O718"/>
  <c r="J717"/>
  <c r="J718" s="1"/>
  <c r="G717"/>
  <c r="G718" s="1"/>
  <c r="O714"/>
  <c r="J713"/>
  <c r="J714" s="1"/>
  <c r="G713"/>
  <c r="G714" s="1"/>
  <c r="A713"/>
  <c r="A717" s="1"/>
  <c r="A721" s="1"/>
  <c r="A725" s="1"/>
  <c r="A728" s="1"/>
  <c r="A732" s="1"/>
  <c r="O710"/>
  <c r="J709"/>
  <c r="J710" s="1"/>
  <c r="G709"/>
  <c r="G710" s="1"/>
  <c r="O706"/>
  <c r="J706"/>
  <c r="G706"/>
  <c r="R705" s="1"/>
  <c r="O702"/>
  <c r="J702"/>
  <c r="G702"/>
  <c r="R701" s="1"/>
  <c r="O698"/>
  <c r="J698"/>
  <c r="G698"/>
  <c r="R697" s="1"/>
  <c r="O694"/>
  <c r="J694"/>
  <c r="G694"/>
  <c r="R693" s="1"/>
  <c r="O689"/>
  <c r="J689"/>
  <c r="G689"/>
  <c r="R688" s="1"/>
  <c r="A688"/>
  <c r="A693" s="1"/>
  <c r="A697" s="1"/>
  <c r="A701" s="1"/>
  <c r="A705" s="1"/>
  <c r="O684"/>
  <c r="J684"/>
  <c r="G684"/>
  <c r="R683"/>
  <c r="J679"/>
  <c r="G678"/>
  <c r="G679" s="1"/>
  <c r="R678" s="1"/>
  <c r="S678" s="1"/>
  <c r="T678" s="1"/>
  <c r="R675"/>
  <c r="J675"/>
  <c r="G675"/>
  <c r="R674"/>
  <c r="S674" s="1"/>
  <c r="T674" s="1"/>
  <c r="J669"/>
  <c r="J670" s="1"/>
  <c r="G669"/>
  <c r="G670" s="1"/>
  <c r="R669" s="1"/>
  <c r="S669" s="1"/>
  <c r="T669" s="1"/>
  <c r="A669"/>
  <c r="A674" s="1"/>
  <c r="A678" s="1"/>
  <c r="J664"/>
  <c r="J665" s="1"/>
  <c r="G664"/>
  <c r="G665" s="1"/>
  <c r="Q658"/>
  <c r="R658" s="1"/>
  <c r="O658"/>
  <c r="J658"/>
  <c r="G658"/>
  <c r="R657"/>
  <c r="S657" s="1"/>
  <c r="T657" s="1"/>
  <c r="Q655"/>
  <c r="R655" s="1"/>
  <c r="J655"/>
  <c r="G655"/>
  <c r="R654"/>
  <c r="S654" s="1"/>
  <c r="E654"/>
  <c r="Q652"/>
  <c r="R652" s="1"/>
  <c r="J652"/>
  <c r="G652"/>
  <c r="R651" s="1"/>
  <c r="E651"/>
  <c r="O652" s="1"/>
  <c r="Q649"/>
  <c r="R648"/>
  <c r="Q648"/>
  <c r="O648"/>
  <c r="J648"/>
  <c r="G648"/>
  <c r="R647" s="1"/>
  <c r="S647" s="1"/>
  <c r="T647" s="1"/>
  <c r="J644"/>
  <c r="G644"/>
  <c r="R643" s="1"/>
  <c r="S643" s="1"/>
  <c r="E643"/>
  <c r="J640"/>
  <c r="G640"/>
  <c r="R639"/>
  <c r="S639" s="1"/>
  <c r="T639" s="1"/>
  <c r="E639"/>
  <c r="O636"/>
  <c r="J636"/>
  <c r="G636"/>
  <c r="R635" s="1"/>
  <c r="R632"/>
  <c r="Q632"/>
  <c r="O632"/>
  <c r="J632"/>
  <c r="G632"/>
  <c r="R631" s="1"/>
  <c r="S631" s="1"/>
  <c r="T631" s="1"/>
  <c r="R628"/>
  <c r="J627"/>
  <c r="J628" s="1"/>
  <c r="G627"/>
  <c r="G628" s="1"/>
  <c r="E627"/>
  <c r="Q623"/>
  <c r="R623" s="1"/>
  <c r="J623"/>
  <c r="G623"/>
  <c r="R622"/>
  <c r="S622" s="1"/>
  <c r="E622"/>
  <c r="R620"/>
  <c r="J620"/>
  <c r="G620"/>
  <c r="R619" s="1"/>
  <c r="S619" s="1"/>
  <c r="E619"/>
  <c r="O617"/>
  <c r="J617"/>
  <c r="G617"/>
  <c r="R616"/>
  <c r="J613"/>
  <c r="G613"/>
  <c r="R612" s="1"/>
  <c r="E612"/>
  <c r="O613" s="1"/>
  <c r="J609"/>
  <c r="G609"/>
  <c r="R608" s="1"/>
  <c r="E608"/>
  <c r="O609" s="1"/>
  <c r="O606"/>
  <c r="J606"/>
  <c r="G606"/>
  <c r="R605"/>
  <c r="J603"/>
  <c r="G603"/>
  <c r="R602" s="1"/>
  <c r="E602"/>
  <c r="J600"/>
  <c r="G600"/>
  <c r="R599" s="1"/>
  <c r="E599"/>
  <c r="J596"/>
  <c r="G596"/>
  <c r="R595" s="1"/>
  <c r="E595"/>
  <c r="O596" s="1"/>
  <c r="Q592"/>
  <c r="R592" s="1"/>
  <c r="O592"/>
  <c r="J592"/>
  <c r="G592"/>
  <c r="R591" s="1"/>
  <c r="S591" s="1"/>
  <c r="T591" s="1"/>
  <c r="R588"/>
  <c r="Q588"/>
  <c r="O588"/>
  <c r="J588"/>
  <c r="G588"/>
  <c r="R587" s="1"/>
  <c r="S587" s="1"/>
  <c r="T587" s="1"/>
  <c r="P585"/>
  <c r="J585"/>
  <c r="G585"/>
  <c r="E584"/>
  <c r="O585" s="1"/>
  <c r="J582"/>
  <c r="G582"/>
  <c r="R581" s="1"/>
  <c r="E581"/>
  <c r="O582" s="1"/>
  <c r="J579"/>
  <c r="G579"/>
  <c r="E578"/>
  <c r="O579" s="1"/>
  <c r="A578"/>
  <c r="A581" s="1"/>
  <c r="A584" s="1"/>
  <c r="A587" s="1"/>
  <c r="A591" s="1"/>
  <c r="A595" s="1"/>
  <c r="A599" s="1"/>
  <c r="A602" s="1"/>
  <c r="A605" s="1"/>
  <c r="A608" s="1"/>
  <c r="A612" s="1"/>
  <c r="A616" s="1"/>
  <c r="A619" s="1"/>
  <c r="A622" s="1"/>
  <c r="A627" s="1"/>
  <c r="A631" s="1"/>
  <c r="A635" s="1"/>
  <c r="A639" s="1"/>
  <c r="A643" s="1"/>
  <c r="A647" s="1"/>
  <c r="A651" s="1"/>
  <c r="A654" s="1"/>
  <c r="A657" s="1"/>
  <c r="J576"/>
  <c r="G576"/>
  <c r="R575"/>
  <c r="E575"/>
  <c r="O576" s="1"/>
  <c r="P569"/>
  <c r="J569"/>
  <c r="G569"/>
  <c r="R568" s="1"/>
  <c r="E568"/>
  <c r="O565"/>
  <c r="J565"/>
  <c r="G565"/>
  <c r="R564" s="1"/>
  <c r="O561"/>
  <c r="J561"/>
  <c r="G561"/>
  <c r="R560"/>
  <c r="O557"/>
  <c r="J557"/>
  <c r="G557"/>
  <c r="O553"/>
  <c r="J553"/>
  <c r="G553"/>
  <c r="R552" s="1"/>
  <c r="O549"/>
  <c r="J548"/>
  <c r="J549" s="1"/>
  <c r="G548"/>
  <c r="G549" s="1"/>
  <c r="O545"/>
  <c r="J545"/>
  <c r="J544"/>
  <c r="G544"/>
  <c r="G545" s="1"/>
  <c r="R544" s="1"/>
  <c r="O541"/>
  <c r="G541"/>
  <c r="J540"/>
  <c r="J541" s="1"/>
  <c r="G540"/>
  <c r="O537"/>
  <c r="J537"/>
  <c r="G537"/>
  <c r="R536"/>
  <c r="O532"/>
  <c r="J532"/>
  <c r="G532"/>
  <c r="J529"/>
  <c r="G529"/>
  <c r="R528"/>
  <c r="E528"/>
  <c r="J526"/>
  <c r="G526"/>
  <c r="R525"/>
  <c r="E525"/>
  <c r="O522"/>
  <c r="N522"/>
  <c r="O521"/>
  <c r="J520"/>
  <c r="G520"/>
  <c r="R519" s="1"/>
  <c r="J517"/>
  <c r="G517"/>
  <c r="R516" s="1"/>
  <c r="E516"/>
  <c r="O517" s="1"/>
  <c r="O513"/>
  <c r="N513"/>
  <c r="O512"/>
  <c r="J511"/>
  <c r="G511"/>
  <c r="N508"/>
  <c r="J508"/>
  <c r="G508"/>
  <c r="R507" s="1"/>
  <c r="E507"/>
  <c r="O508" s="1"/>
  <c r="N505"/>
  <c r="J505"/>
  <c r="G505"/>
  <c r="R504" s="1"/>
  <c r="E504"/>
  <c r="O505" s="1"/>
  <c r="J501"/>
  <c r="G501"/>
  <c r="R500" s="1"/>
  <c r="E500"/>
  <c r="O502" s="1"/>
  <c r="O496"/>
  <c r="O495"/>
  <c r="J495"/>
  <c r="G495"/>
  <c r="R494" s="1"/>
  <c r="R491"/>
  <c r="J491"/>
  <c r="G491"/>
  <c r="R490" s="1"/>
  <c r="S490" s="1"/>
  <c r="E490"/>
  <c r="R487"/>
  <c r="J487"/>
  <c r="G487"/>
  <c r="R486" s="1"/>
  <c r="S486" s="1"/>
  <c r="E486"/>
  <c r="J484"/>
  <c r="G484"/>
  <c r="R483" s="1"/>
  <c r="S483" s="1"/>
  <c r="T483" s="1"/>
  <c r="J480"/>
  <c r="G480"/>
  <c r="R479" s="1"/>
  <c r="S479" s="1"/>
  <c r="E479"/>
  <c r="J472"/>
  <c r="G472"/>
  <c r="R471"/>
  <c r="E471"/>
  <c r="O472" s="1"/>
  <c r="N468"/>
  <c r="O468" s="1"/>
  <c r="J468"/>
  <c r="G467"/>
  <c r="G468" s="1"/>
  <c r="R467" s="1"/>
  <c r="O464"/>
  <c r="J464"/>
  <c r="G463"/>
  <c r="G464" s="1"/>
  <c r="O461"/>
  <c r="J461"/>
  <c r="G461"/>
  <c r="R460" s="1"/>
  <c r="R457"/>
  <c r="J457"/>
  <c r="G457"/>
  <c r="R456" s="1"/>
  <c r="S456" s="1"/>
  <c r="E456"/>
  <c r="O453"/>
  <c r="J453"/>
  <c r="G453"/>
  <c r="R452"/>
  <c r="J450"/>
  <c r="G450"/>
  <c r="R449" s="1"/>
  <c r="E449"/>
  <c r="O447"/>
  <c r="J447"/>
  <c r="G447"/>
  <c r="R446"/>
  <c r="J443"/>
  <c r="G442"/>
  <c r="G443" s="1"/>
  <c r="R442" s="1"/>
  <c r="E442"/>
  <c r="O443" s="1"/>
  <c r="J439"/>
  <c r="G438"/>
  <c r="G439" s="1"/>
  <c r="E438"/>
  <c r="O440" s="1"/>
  <c r="J431"/>
  <c r="G431"/>
  <c r="R430" s="1"/>
  <c r="E430"/>
  <c r="O431" s="1"/>
  <c r="J427"/>
  <c r="G427"/>
  <c r="R426" s="1"/>
  <c r="E426"/>
  <c r="O427" s="1"/>
  <c r="N424"/>
  <c r="J421"/>
  <c r="G421"/>
  <c r="E420"/>
  <c r="O424" s="1"/>
  <c r="O417"/>
  <c r="J417"/>
  <c r="G417"/>
  <c r="N414"/>
  <c r="J413"/>
  <c r="G413"/>
  <c r="R412" s="1"/>
  <c r="E412"/>
  <c r="O414" s="1"/>
  <c r="J405"/>
  <c r="G405"/>
  <c r="E404"/>
  <c r="O405" s="1"/>
  <c r="J397"/>
  <c r="G397"/>
  <c r="R396" s="1"/>
  <c r="E396"/>
  <c r="O397" s="1"/>
  <c r="O393"/>
  <c r="J393"/>
  <c r="G393"/>
  <c r="R392" s="1"/>
  <c r="O388"/>
  <c r="J388"/>
  <c r="G388"/>
  <c r="R387"/>
  <c r="R383"/>
  <c r="J383"/>
  <c r="G383"/>
  <c r="E382"/>
  <c r="O379"/>
  <c r="J379"/>
  <c r="G379"/>
  <c r="O375"/>
  <c r="J375"/>
  <c r="G375"/>
  <c r="R374" s="1"/>
  <c r="O371"/>
  <c r="J371"/>
  <c r="G371"/>
  <c r="R370" s="1"/>
  <c r="O367"/>
  <c r="J367"/>
  <c r="G367"/>
  <c r="R366"/>
  <c r="O365"/>
  <c r="O364"/>
  <c r="O363"/>
  <c r="O362"/>
  <c r="O361"/>
  <c r="J361"/>
  <c r="G361"/>
  <c r="J353"/>
  <c r="G353"/>
  <c r="R352"/>
  <c r="E352"/>
  <c r="O358" s="1"/>
  <c r="J344"/>
  <c r="G344"/>
  <c r="E343"/>
  <c r="O350" s="1"/>
  <c r="J339"/>
  <c r="G339"/>
  <c r="R338" s="1"/>
  <c r="E338"/>
  <c r="O341" s="1"/>
  <c r="J334"/>
  <c r="G334"/>
  <c r="O331"/>
  <c r="O330"/>
  <c r="N330"/>
  <c r="J330"/>
  <c r="J329"/>
  <c r="G329"/>
  <c r="G330" s="1"/>
  <c r="R329" s="1"/>
  <c r="N327"/>
  <c r="O327" s="1"/>
  <c r="O326"/>
  <c r="O325"/>
  <c r="O324"/>
  <c r="O323"/>
  <c r="J323"/>
  <c r="G323"/>
  <c r="R322" s="1"/>
  <c r="N320"/>
  <c r="O320" s="1"/>
  <c r="O319"/>
  <c r="O318"/>
  <c r="O317"/>
  <c r="O316"/>
  <c r="J316"/>
  <c r="G316"/>
  <c r="R315" s="1"/>
  <c r="N313"/>
  <c r="O313" s="1"/>
  <c r="O312"/>
  <c r="O311"/>
  <c r="O310"/>
  <c r="O309"/>
  <c r="J309"/>
  <c r="G309"/>
  <c r="R308" s="1"/>
  <c r="N306"/>
  <c r="J302"/>
  <c r="G302"/>
  <c r="R301" s="1"/>
  <c r="E301"/>
  <c r="O306" s="1"/>
  <c r="J297"/>
  <c r="G296"/>
  <c r="G297" s="1"/>
  <c r="R296" s="1"/>
  <c r="S296" s="1"/>
  <c r="T296" s="1"/>
  <c r="J294"/>
  <c r="G294"/>
  <c r="R293" s="1"/>
  <c r="S293" s="1"/>
  <c r="T293" s="1"/>
  <c r="R290"/>
  <c r="J290"/>
  <c r="G290"/>
  <c r="R289"/>
  <c r="S289" s="1"/>
  <c r="T289" s="1"/>
  <c r="J286"/>
  <c r="G286"/>
  <c r="R285" s="1"/>
  <c r="S285" s="1"/>
  <c r="E285"/>
  <c r="J281"/>
  <c r="J282" s="1"/>
  <c r="G281"/>
  <c r="G282" s="1"/>
  <c r="R277"/>
  <c r="J276"/>
  <c r="J277" s="1"/>
  <c r="G276"/>
  <c r="G277" s="1"/>
  <c r="E276"/>
  <c r="J273"/>
  <c r="G273"/>
  <c r="R272" s="1"/>
  <c r="S272" s="1"/>
  <c r="E272"/>
  <c r="O267"/>
  <c r="J267"/>
  <c r="G267"/>
  <c r="R266"/>
  <c r="O259"/>
  <c r="J259"/>
  <c r="G259"/>
  <c r="R258"/>
  <c r="O254"/>
  <c r="J254"/>
  <c r="G254"/>
  <c r="O249"/>
  <c r="J249"/>
  <c r="G249"/>
  <c r="R248" s="1"/>
  <c r="O244"/>
  <c r="J244"/>
  <c r="G244"/>
  <c r="R243" s="1"/>
  <c r="O239"/>
  <c r="J239"/>
  <c r="G239"/>
  <c r="R238"/>
  <c r="O234"/>
  <c r="J234"/>
  <c r="G234"/>
  <c r="J231"/>
  <c r="G231"/>
  <c r="E230"/>
  <c r="J228"/>
  <c r="G228"/>
  <c r="R227" s="1"/>
  <c r="S227" s="1"/>
  <c r="T227" s="1"/>
  <c r="E227"/>
  <c r="J221"/>
  <c r="G221"/>
  <c r="R220" s="1"/>
  <c r="E220"/>
  <c r="O221" s="1"/>
  <c r="J218"/>
  <c r="G218"/>
  <c r="E217"/>
  <c r="O218" s="1"/>
  <c r="J213"/>
  <c r="G213"/>
  <c r="R212" s="1"/>
  <c r="E212"/>
  <c r="O213" s="1"/>
  <c r="J210"/>
  <c r="G210"/>
  <c r="E209"/>
  <c r="O210" s="1"/>
  <c r="J207"/>
  <c r="G207"/>
  <c r="R206" s="1"/>
  <c r="E206"/>
  <c r="O207" s="1"/>
  <c r="J202"/>
  <c r="G202"/>
  <c r="E201"/>
  <c r="O202" s="1"/>
  <c r="J197"/>
  <c r="G197"/>
  <c r="R196" s="1"/>
  <c r="E196"/>
  <c r="O197" s="1"/>
  <c r="J193"/>
  <c r="G193"/>
  <c r="E192"/>
  <c r="O193" s="1"/>
  <c r="J189"/>
  <c r="G189"/>
  <c r="R188" s="1"/>
  <c r="E188"/>
  <c r="O189" s="1"/>
  <c r="O185"/>
  <c r="G185"/>
  <c r="J184"/>
  <c r="J185" s="1"/>
  <c r="G184"/>
  <c r="N182"/>
  <c r="Q182" s="1"/>
  <c r="J181"/>
  <c r="G181"/>
  <c r="R180" s="1"/>
  <c r="E180"/>
  <c r="O182" s="1"/>
  <c r="O179"/>
  <c r="O177"/>
  <c r="J177"/>
  <c r="G177"/>
  <c r="N172"/>
  <c r="Q172" s="1"/>
  <c r="R172" s="1"/>
  <c r="S171" s="1"/>
  <c r="G172"/>
  <c r="R171"/>
  <c r="J171"/>
  <c r="J172" s="1"/>
  <c r="G171"/>
  <c r="E171"/>
  <c r="O172" s="1"/>
  <c r="O169"/>
  <c r="J169"/>
  <c r="G169"/>
  <c r="R168" s="1"/>
  <c r="R166"/>
  <c r="J166"/>
  <c r="G166"/>
  <c r="R165"/>
  <c r="S165" s="1"/>
  <c r="T165" s="1"/>
  <c r="E165"/>
  <c r="O162"/>
  <c r="J162"/>
  <c r="G162"/>
  <c r="R161" s="1"/>
  <c r="J155"/>
  <c r="G155"/>
  <c r="E154"/>
  <c r="O155" s="1"/>
  <c r="O150"/>
  <c r="N150"/>
  <c r="Q150" s="1"/>
  <c r="J150"/>
  <c r="G150"/>
  <c r="R149" s="1"/>
  <c r="E149"/>
  <c r="O151" s="1"/>
  <c r="N147"/>
  <c r="Q147" s="1"/>
  <c r="R147" s="1"/>
  <c r="G147"/>
  <c r="J146"/>
  <c r="J147" s="1"/>
  <c r="G146"/>
  <c r="E146"/>
  <c r="O147" s="1"/>
  <c r="O144"/>
  <c r="N144"/>
  <c r="Q144" s="1"/>
  <c r="R144" s="1"/>
  <c r="J144"/>
  <c r="J143"/>
  <c r="G143"/>
  <c r="G144" s="1"/>
  <c r="R143" s="1"/>
  <c r="E143"/>
  <c r="O140"/>
  <c r="J139"/>
  <c r="G139"/>
  <c r="R138" s="1"/>
  <c r="E138"/>
  <c r="O139" s="1"/>
  <c r="O136"/>
  <c r="J136"/>
  <c r="J135"/>
  <c r="G135"/>
  <c r="G136" s="1"/>
  <c r="R135" s="1"/>
  <c r="J133"/>
  <c r="G132"/>
  <c r="G133" s="1"/>
  <c r="R132" s="1"/>
  <c r="S132" s="1"/>
  <c r="E132"/>
  <c r="J128"/>
  <c r="G128"/>
  <c r="E127"/>
  <c r="O128" s="1"/>
  <c r="J124"/>
  <c r="G124"/>
  <c r="R123" s="1"/>
  <c r="E123"/>
  <c r="O124" s="1"/>
  <c r="J120"/>
  <c r="G120"/>
  <c r="E119"/>
  <c r="O120" s="1"/>
  <c r="J116"/>
  <c r="G116"/>
  <c r="R115" s="1"/>
  <c r="E115"/>
  <c r="O116" s="1"/>
  <c r="G113"/>
  <c r="J112"/>
  <c r="J113" s="1"/>
  <c r="G112"/>
  <c r="E112"/>
  <c r="O113" s="1"/>
  <c r="J108"/>
  <c r="G108"/>
  <c r="E107"/>
  <c r="O108" s="1"/>
  <c r="R103"/>
  <c r="J103"/>
  <c r="G103"/>
  <c r="E102"/>
  <c r="O100"/>
  <c r="O99"/>
  <c r="J99"/>
  <c r="G98"/>
  <c r="G99" s="1"/>
  <c r="R98" s="1"/>
  <c r="J94"/>
  <c r="G94"/>
  <c r="R93" s="1"/>
  <c r="E93"/>
  <c r="O94" s="1"/>
  <c r="O91"/>
  <c r="O90"/>
  <c r="J90"/>
  <c r="G90"/>
  <c r="J84"/>
  <c r="G84"/>
  <c r="R83"/>
  <c r="S83" s="1"/>
  <c r="T83" s="1"/>
  <c r="J81"/>
  <c r="G81"/>
  <c r="R80" s="1"/>
  <c r="S80" s="1"/>
  <c r="T80" s="1"/>
  <c r="E80"/>
  <c r="J78"/>
  <c r="G77"/>
  <c r="G78" s="1"/>
  <c r="R77" s="1"/>
  <c r="S77" s="1"/>
  <c r="E77"/>
  <c r="J75"/>
  <c r="G74"/>
  <c r="G75" s="1"/>
  <c r="E74"/>
  <c r="J72"/>
  <c r="G71"/>
  <c r="G72" s="1"/>
  <c r="R71" s="1"/>
  <c r="S71" s="1"/>
  <c r="E71"/>
  <c r="J69"/>
  <c r="G69"/>
  <c r="E68"/>
  <c r="J66"/>
  <c r="G66"/>
  <c r="R65" s="1"/>
  <c r="S65" s="1"/>
  <c r="T65" s="1"/>
  <c r="E65"/>
  <c r="A65"/>
  <c r="A68" s="1"/>
  <c r="A71" s="1"/>
  <c r="A74" s="1"/>
  <c r="A77" s="1"/>
  <c r="A80" s="1"/>
  <c r="A83" s="1"/>
  <c r="A89" s="1"/>
  <c r="A93" s="1"/>
  <c r="A98" s="1"/>
  <c r="A102" s="1"/>
  <c r="A107" s="1"/>
  <c r="A112" s="1"/>
  <c r="A115" s="1"/>
  <c r="A119" s="1"/>
  <c r="A123" s="1"/>
  <c r="A127" s="1"/>
  <c r="A132" s="1"/>
  <c r="A135" s="1"/>
  <c r="A138" s="1"/>
  <c r="A143" s="1"/>
  <c r="A146" s="1"/>
  <c r="A149" s="1"/>
  <c r="A154" s="1"/>
  <c r="A161" s="1"/>
  <c r="A165" s="1"/>
  <c r="A168" s="1"/>
  <c r="A171" s="1"/>
  <c r="A176" s="1"/>
  <c r="A180" s="1"/>
  <c r="A184" s="1"/>
  <c r="A188" s="1"/>
  <c r="A192" s="1"/>
  <c r="A196" s="1"/>
  <c r="A201" s="1"/>
  <c r="A206" s="1"/>
  <c r="A209" s="1"/>
  <c r="A212" s="1"/>
  <c r="A217" s="1"/>
  <c r="A220" s="1"/>
  <c r="A227" s="1"/>
  <c r="A230" s="1"/>
  <c r="A233" s="1"/>
  <c r="A238" s="1"/>
  <c r="A243" s="1"/>
  <c r="A248" s="1"/>
  <c r="A253" s="1"/>
  <c r="A258" s="1"/>
  <c r="A266" s="1"/>
  <c r="A272" s="1"/>
  <c r="A276" s="1"/>
  <c r="A281" s="1"/>
  <c r="A285" s="1"/>
  <c r="A289" s="1"/>
  <c r="A293" s="1"/>
  <c r="A296" s="1"/>
  <c r="A301" s="1"/>
  <c r="A308" s="1"/>
  <c r="A315" s="1"/>
  <c r="A322" s="1"/>
  <c r="A329" s="1"/>
  <c r="J63"/>
  <c r="G63"/>
  <c r="E62"/>
  <c r="J59"/>
  <c r="G59"/>
  <c r="R58" s="1"/>
  <c r="S58" s="1"/>
  <c r="T58" s="1"/>
  <c r="J56"/>
  <c r="G56"/>
  <c r="R55" s="1"/>
  <c r="S55" s="1"/>
  <c r="E55"/>
  <c r="R51"/>
  <c r="G51"/>
  <c r="J50"/>
  <c r="J51" s="1"/>
  <c r="G50"/>
  <c r="J48"/>
  <c r="G47"/>
  <c r="G48" s="1"/>
  <c r="E47"/>
  <c r="J45"/>
  <c r="G44"/>
  <c r="G45" s="1"/>
  <c r="R44" s="1"/>
  <c r="S44" s="1"/>
  <c r="E44"/>
  <c r="J42"/>
  <c r="G41"/>
  <c r="G42" s="1"/>
  <c r="E41"/>
  <c r="J39"/>
  <c r="G39"/>
  <c r="R38" s="1"/>
  <c r="S38" s="1"/>
  <c r="E38"/>
  <c r="J36"/>
  <c r="G36"/>
  <c r="R35"/>
  <c r="S35" s="1"/>
  <c r="T35" s="1"/>
  <c r="E35"/>
  <c r="J33"/>
  <c r="G33"/>
  <c r="E32"/>
  <c r="J30"/>
  <c r="G30"/>
  <c r="R29" s="1"/>
  <c r="S29" s="1"/>
  <c r="T29" s="1"/>
  <c r="E29"/>
  <c r="A29"/>
  <c r="A32" s="1"/>
  <c r="A35" s="1"/>
  <c r="A38" s="1"/>
  <c r="A41" s="1"/>
  <c r="A44" s="1"/>
  <c r="A47" s="1"/>
  <c r="A50" s="1"/>
  <c r="A55" s="1"/>
  <c r="A58" s="1"/>
  <c r="J27"/>
  <c r="G27"/>
  <c r="E26"/>
  <c r="A26"/>
  <c r="J24"/>
  <c r="G24"/>
  <c r="R23"/>
  <c r="S23" s="1"/>
  <c r="T23" s="1"/>
  <c r="E23"/>
  <c r="N10"/>
  <c r="Q254" s="1"/>
  <c r="R254" s="1"/>
  <c r="P8"/>
  <c r="J980" i="25"/>
  <c r="G980"/>
  <c r="R979" s="1"/>
  <c r="S979" s="1"/>
  <c r="E979"/>
  <c r="J976"/>
  <c r="G976"/>
  <c r="E975"/>
  <c r="J971"/>
  <c r="G971"/>
  <c r="R970" s="1"/>
  <c r="O967"/>
  <c r="J967"/>
  <c r="G967"/>
  <c r="R962"/>
  <c r="J962"/>
  <c r="G962"/>
  <c r="O957"/>
  <c r="J957"/>
  <c r="G957"/>
  <c r="O952"/>
  <c r="J952"/>
  <c r="G952"/>
  <c r="A951"/>
  <c r="A956" s="1"/>
  <c r="A961" s="1"/>
  <c r="A966" s="1"/>
  <c r="A970" s="1"/>
  <c r="A975" s="1"/>
  <c r="A979" s="1"/>
  <c r="J948"/>
  <c r="G948"/>
  <c r="R947" s="1"/>
  <c r="E947"/>
  <c r="O943"/>
  <c r="J942"/>
  <c r="G942"/>
  <c r="R941" s="1"/>
  <c r="P937"/>
  <c r="O937"/>
  <c r="R936"/>
  <c r="P932"/>
  <c r="O932"/>
  <c r="R931"/>
  <c r="P926"/>
  <c r="O926"/>
  <c r="R925"/>
  <c r="R920"/>
  <c r="J920"/>
  <c r="G920"/>
  <c r="R919" s="1"/>
  <c r="S919" s="1"/>
  <c r="O915"/>
  <c r="J915"/>
  <c r="G915"/>
  <c r="R914" s="1"/>
  <c r="J912"/>
  <c r="G912"/>
  <c r="R911" s="1"/>
  <c r="S911" s="1"/>
  <c r="J908"/>
  <c r="G908"/>
  <c r="E907"/>
  <c r="J904"/>
  <c r="G904"/>
  <c r="R903" s="1"/>
  <c r="S903" s="1"/>
  <c r="E903"/>
  <c r="O899"/>
  <c r="J899"/>
  <c r="G899"/>
  <c r="R898" s="1"/>
  <c r="A898"/>
  <c r="A903" s="1"/>
  <c r="A907" s="1"/>
  <c r="A911" s="1"/>
  <c r="A914" s="1"/>
  <c r="A919" s="1"/>
  <c r="A925" s="1"/>
  <c r="A931" s="1"/>
  <c r="A936" s="1"/>
  <c r="A941" s="1"/>
  <c r="J895"/>
  <c r="G895"/>
  <c r="R894" s="1"/>
  <c r="S894" s="1"/>
  <c r="E894"/>
  <c r="P889"/>
  <c r="O889"/>
  <c r="R888"/>
  <c r="R883"/>
  <c r="J883"/>
  <c r="G883"/>
  <c r="R882"/>
  <c r="S882" s="1"/>
  <c r="O878"/>
  <c r="J878"/>
  <c r="G878"/>
  <c r="O875"/>
  <c r="J874"/>
  <c r="J875" s="1"/>
  <c r="G874"/>
  <c r="G875" s="1"/>
  <c r="R874" s="1"/>
  <c r="O870"/>
  <c r="J870"/>
  <c r="G870"/>
  <c r="O866"/>
  <c r="J865"/>
  <c r="G865"/>
  <c r="O861"/>
  <c r="J860"/>
  <c r="R859" s="1"/>
  <c r="G860"/>
  <c r="O855"/>
  <c r="O854"/>
  <c r="J854"/>
  <c r="G854"/>
  <c r="P849"/>
  <c r="O849"/>
  <c r="R848"/>
  <c r="R843"/>
  <c r="J843"/>
  <c r="G843"/>
  <c r="J840"/>
  <c r="G840"/>
  <c r="R839"/>
  <c r="S839" s="1"/>
  <c r="J836"/>
  <c r="G836"/>
  <c r="R835" s="1"/>
  <c r="S835" s="1"/>
  <c r="T835" s="1"/>
  <c r="E835"/>
  <c r="J832"/>
  <c r="G832"/>
  <c r="R831" s="1"/>
  <c r="S831" s="1"/>
  <c r="E831"/>
  <c r="O827"/>
  <c r="J827"/>
  <c r="G827"/>
  <c r="A826"/>
  <c r="A831" s="1"/>
  <c r="A835" s="1"/>
  <c r="A839" s="1"/>
  <c r="A842" s="1"/>
  <c r="A848" s="1"/>
  <c r="A853" s="1"/>
  <c r="A859" s="1"/>
  <c r="A864" s="1"/>
  <c r="A869" s="1"/>
  <c r="A874" s="1"/>
  <c r="A877" s="1"/>
  <c r="A882" s="1"/>
  <c r="A888" s="1"/>
  <c r="J823"/>
  <c r="G823"/>
  <c r="R822" s="1"/>
  <c r="S822" s="1"/>
  <c r="E822"/>
  <c r="J816"/>
  <c r="G816"/>
  <c r="O812"/>
  <c r="J812"/>
  <c r="G812"/>
  <c r="E811"/>
  <c r="O813" s="1"/>
  <c r="J807"/>
  <c r="G807"/>
  <c r="J803"/>
  <c r="G803"/>
  <c r="E802"/>
  <c r="O804" s="1"/>
  <c r="J798"/>
  <c r="G798"/>
  <c r="J794"/>
  <c r="G794"/>
  <c r="R793" s="1"/>
  <c r="E793"/>
  <c r="O795" s="1"/>
  <c r="J789"/>
  <c r="R788" s="1"/>
  <c r="G789"/>
  <c r="J785"/>
  <c r="G785"/>
  <c r="E784"/>
  <c r="J781"/>
  <c r="G781"/>
  <c r="R780" s="1"/>
  <c r="E780"/>
  <c r="N778"/>
  <c r="Q778" s="1"/>
  <c r="R778" s="1"/>
  <c r="J778"/>
  <c r="G778"/>
  <c r="R777" s="1"/>
  <c r="E777"/>
  <c r="J774"/>
  <c r="G774"/>
  <c r="E773"/>
  <c r="J770"/>
  <c r="G770"/>
  <c r="E769"/>
  <c r="O771" s="1"/>
  <c r="J765"/>
  <c r="G765"/>
  <c r="P759"/>
  <c r="O759"/>
  <c r="J759"/>
  <c r="G759"/>
  <c r="O754"/>
  <c r="J754"/>
  <c r="G754"/>
  <c r="R753" s="1"/>
  <c r="O749"/>
  <c r="J749"/>
  <c r="G749"/>
  <c r="O746"/>
  <c r="J746"/>
  <c r="G746"/>
  <c r="R745" s="1"/>
  <c r="O741"/>
  <c r="J741"/>
  <c r="G741"/>
  <c r="O737"/>
  <c r="J737"/>
  <c r="G737"/>
  <c r="O733"/>
  <c r="J732"/>
  <c r="J733" s="1"/>
  <c r="G732"/>
  <c r="G733" s="1"/>
  <c r="O729"/>
  <c r="J729"/>
  <c r="G729"/>
  <c r="R728"/>
  <c r="O726"/>
  <c r="J726"/>
  <c r="G726"/>
  <c r="O722"/>
  <c r="J721"/>
  <c r="J722" s="1"/>
  <c r="G721"/>
  <c r="G722" s="1"/>
  <c r="O718"/>
  <c r="J717"/>
  <c r="J718" s="1"/>
  <c r="G717"/>
  <c r="G718" s="1"/>
  <c r="O714"/>
  <c r="J713"/>
  <c r="J714" s="1"/>
  <c r="G713"/>
  <c r="G714" s="1"/>
  <c r="A713"/>
  <c r="A717" s="1"/>
  <c r="A721" s="1"/>
  <c r="A725" s="1"/>
  <c r="A728" s="1"/>
  <c r="A732" s="1"/>
  <c r="O710"/>
  <c r="J709"/>
  <c r="J710" s="1"/>
  <c r="G709"/>
  <c r="G710" s="1"/>
  <c r="O706"/>
  <c r="J706"/>
  <c r="G706"/>
  <c r="R705" s="1"/>
  <c r="O702"/>
  <c r="J702"/>
  <c r="G702"/>
  <c r="O698"/>
  <c r="J698"/>
  <c r="G698"/>
  <c r="O694"/>
  <c r="J694"/>
  <c r="G694"/>
  <c r="R693"/>
  <c r="O689"/>
  <c r="J689"/>
  <c r="G689"/>
  <c r="A688"/>
  <c r="A693" s="1"/>
  <c r="A697" s="1"/>
  <c r="A701" s="1"/>
  <c r="A705" s="1"/>
  <c r="O684"/>
  <c r="J684"/>
  <c r="R683" s="1"/>
  <c r="G684"/>
  <c r="J679"/>
  <c r="G678"/>
  <c r="G679" s="1"/>
  <c r="R675"/>
  <c r="J675"/>
  <c r="G675"/>
  <c r="R674" s="1"/>
  <c r="S674" s="1"/>
  <c r="J669"/>
  <c r="J670" s="1"/>
  <c r="G669"/>
  <c r="G670" s="1"/>
  <c r="A669"/>
  <c r="A674" s="1"/>
  <c r="A678" s="1"/>
  <c r="J664"/>
  <c r="J665" s="1"/>
  <c r="G664"/>
  <c r="G665" s="1"/>
  <c r="Q658"/>
  <c r="R658" s="1"/>
  <c r="O658"/>
  <c r="J658"/>
  <c r="G658"/>
  <c r="Q655"/>
  <c r="R655" s="1"/>
  <c r="J655"/>
  <c r="G655"/>
  <c r="E654"/>
  <c r="Q652"/>
  <c r="R652" s="1"/>
  <c r="J652"/>
  <c r="G652"/>
  <c r="R651" s="1"/>
  <c r="S651" s="1"/>
  <c r="E651"/>
  <c r="O652" s="1"/>
  <c r="Q649"/>
  <c r="Q648"/>
  <c r="R648" s="1"/>
  <c r="O648"/>
  <c r="J648"/>
  <c r="G648"/>
  <c r="R647"/>
  <c r="J644"/>
  <c r="G644"/>
  <c r="R643" s="1"/>
  <c r="S643" s="1"/>
  <c r="E643"/>
  <c r="J640"/>
  <c r="G640"/>
  <c r="R639"/>
  <c r="S639" s="1"/>
  <c r="E639"/>
  <c r="O636"/>
  <c r="J636"/>
  <c r="G636"/>
  <c r="Q632"/>
  <c r="R632" s="1"/>
  <c r="O632"/>
  <c r="J632"/>
  <c r="G632"/>
  <c r="R628"/>
  <c r="J627"/>
  <c r="J628" s="1"/>
  <c r="G627"/>
  <c r="G628" s="1"/>
  <c r="E627"/>
  <c r="Q623"/>
  <c r="R623" s="1"/>
  <c r="J623"/>
  <c r="G623"/>
  <c r="R622" s="1"/>
  <c r="S622" s="1"/>
  <c r="E622"/>
  <c r="R620"/>
  <c r="J620"/>
  <c r="G620"/>
  <c r="R619" s="1"/>
  <c r="S619" s="1"/>
  <c r="E619"/>
  <c r="O617"/>
  <c r="J617"/>
  <c r="G617"/>
  <c r="J613"/>
  <c r="G613"/>
  <c r="R612" s="1"/>
  <c r="E612"/>
  <c r="O614" s="1"/>
  <c r="J609"/>
  <c r="G609"/>
  <c r="E608"/>
  <c r="O610" s="1"/>
  <c r="O606"/>
  <c r="J606"/>
  <c r="G606"/>
  <c r="J603"/>
  <c r="G603"/>
  <c r="E602"/>
  <c r="J600"/>
  <c r="G600"/>
  <c r="R599"/>
  <c r="E599"/>
  <c r="O600" s="1"/>
  <c r="J596"/>
  <c r="G596"/>
  <c r="R595" s="1"/>
  <c r="E595"/>
  <c r="Q592"/>
  <c r="R592" s="1"/>
  <c r="O592"/>
  <c r="J592"/>
  <c r="G592"/>
  <c r="Q588"/>
  <c r="R588" s="1"/>
  <c r="O588"/>
  <c r="J588"/>
  <c r="G588"/>
  <c r="P585"/>
  <c r="J585"/>
  <c r="G585"/>
  <c r="E584"/>
  <c r="O585" s="1"/>
  <c r="J582"/>
  <c r="G582"/>
  <c r="R581" s="1"/>
  <c r="E581"/>
  <c r="O582" s="1"/>
  <c r="J579"/>
  <c r="R578" s="1"/>
  <c r="G579"/>
  <c r="E578"/>
  <c r="O579" s="1"/>
  <c r="A578"/>
  <c r="A581" s="1"/>
  <c r="A584" s="1"/>
  <c r="A587" s="1"/>
  <c r="A591" s="1"/>
  <c r="A595" s="1"/>
  <c r="A599" s="1"/>
  <c r="A602" s="1"/>
  <c r="A605" s="1"/>
  <c r="A608" s="1"/>
  <c r="A612" s="1"/>
  <c r="A616" s="1"/>
  <c r="A619" s="1"/>
  <c r="A622" s="1"/>
  <c r="A627" s="1"/>
  <c r="A631" s="1"/>
  <c r="A635" s="1"/>
  <c r="A639" s="1"/>
  <c r="A643" s="1"/>
  <c r="A647" s="1"/>
  <c r="A651" s="1"/>
  <c r="A654" s="1"/>
  <c r="A657" s="1"/>
  <c r="J576"/>
  <c r="G576"/>
  <c r="E575"/>
  <c r="O576" s="1"/>
  <c r="P569"/>
  <c r="O569"/>
  <c r="J569"/>
  <c r="G569"/>
  <c r="E568"/>
  <c r="O565"/>
  <c r="J565"/>
  <c r="G565"/>
  <c r="O561"/>
  <c r="J561"/>
  <c r="G561"/>
  <c r="O557"/>
  <c r="J557"/>
  <c r="G557"/>
  <c r="R556" s="1"/>
  <c r="O553"/>
  <c r="J553"/>
  <c r="G553"/>
  <c r="O549"/>
  <c r="J548"/>
  <c r="J549" s="1"/>
  <c r="G548"/>
  <c r="G549" s="1"/>
  <c r="O545"/>
  <c r="J544"/>
  <c r="J545" s="1"/>
  <c r="G544"/>
  <c r="G545" s="1"/>
  <c r="O541"/>
  <c r="J540"/>
  <c r="J541" s="1"/>
  <c r="G540"/>
  <c r="G541" s="1"/>
  <c r="O537"/>
  <c r="J537"/>
  <c r="G537"/>
  <c r="R536" s="1"/>
  <c r="O532"/>
  <c r="J532"/>
  <c r="G532"/>
  <c r="J529"/>
  <c r="G529"/>
  <c r="E528"/>
  <c r="O529" s="1"/>
  <c r="J526"/>
  <c r="G526"/>
  <c r="R525" s="1"/>
  <c r="E525"/>
  <c r="O526" s="1"/>
  <c r="N522"/>
  <c r="O521"/>
  <c r="J520"/>
  <c r="G520"/>
  <c r="J517"/>
  <c r="G517"/>
  <c r="E516"/>
  <c r="O517" s="1"/>
  <c r="N513"/>
  <c r="O513" s="1"/>
  <c r="O512"/>
  <c r="J511"/>
  <c r="G511"/>
  <c r="N508"/>
  <c r="J508"/>
  <c r="G508"/>
  <c r="E507"/>
  <c r="N505"/>
  <c r="J505"/>
  <c r="G505"/>
  <c r="E504"/>
  <c r="J501"/>
  <c r="G501"/>
  <c r="E500"/>
  <c r="O501" s="1"/>
  <c r="O496"/>
  <c r="O495"/>
  <c r="J495"/>
  <c r="G495"/>
  <c r="R491"/>
  <c r="J491"/>
  <c r="G491"/>
  <c r="R490" s="1"/>
  <c r="S490" s="1"/>
  <c r="E490"/>
  <c r="R487"/>
  <c r="J487"/>
  <c r="G487"/>
  <c r="R486" s="1"/>
  <c r="S486" s="1"/>
  <c r="E486"/>
  <c r="J484"/>
  <c r="G484"/>
  <c r="J480"/>
  <c r="G480"/>
  <c r="E479"/>
  <c r="J472"/>
  <c r="G472"/>
  <c r="R471" s="1"/>
  <c r="E471"/>
  <c r="N468"/>
  <c r="O468" s="1"/>
  <c r="J468"/>
  <c r="G467"/>
  <c r="G468" s="1"/>
  <c r="O464"/>
  <c r="J464"/>
  <c r="G463"/>
  <c r="G464" s="1"/>
  <c r="O461"/>
  <c r="J461"/>
  <c r="G461"/>
  <c r="R457"/>
  <c r="J457"/>
  <c r="R456" s="1"/>
  <c r="S456" s="1"/>
  <c r="G457"/>
  <c r="E456"/>
  <c r="O453"/>
  <c r="J453"/>
  <c r="G453"/>
  <c r="J450"/>
  <c r="R449" s="1"/>
  <c r="G450"/>
  <c r="E449"/>
  <c r="O450" s="1"/>
  <c r="O447"/>
  <c r="J447"/>
  <c r="R446" s="1"/>
  <c r="G447"/>
  <c r="J443"/>
  <c r="G442"/>
  <c r="G443" s="1"/>
  <c r="E442"/>
  <c r="J439"/>
  <c r="G438"/>
  <c r="G439" s="1"/>
  <c r="E438"/>
  <c r="O439" s="1"/>
  <c r="J431"/>
  <c r="G431"/>
  <c r="E430"/>
  <c r="O431" s="1"/>
  <c r="J427"/>
  <c r="G427"/>
  <c r="E426"/>
  <c r="O427" s="1"/>
  <c r="N424"/>
  <c r="J421"/>
  <c r="G421"/>
  <c r="E420"/>
  <c r="O423" s="1"/>
  <c r="O417"/>
  <c r="J417"/>
  <c r="G417"/>
  <c r="N414"/>
  <c r="J413"/>
  <c r="G413"/>
  <c r="E412"/>
  <c r="O414" s="1"/>
  <c r="J405"/>
  <c r="G405"/>
  <c r="E404"/>
  <c r="O408" s="1"/>
  <c r="J397"/>
  <c r="G397"/>
  <c r="E396"/>
  <c r="O400" s="1"/>
  <c r="O393"/>
  <c r="J393"/>
  <c r="G393"/>
  <c r="R392" s="1"/>
  <c r="O388"/>
  <c r="J388"/>
  <c r="G388"/>
  <c r="R383"/>
  <c r="J383"/>
  <c r="G383"/>
  <c r="E382"/>
  <c r="O379"/>
  <c r="J379"/>
  <c r="R378" s="1"/>
  <c r="G379"/>
  <c r="O375"/>
  <c r="J375"/>
  <c r="G375"/>
  <c r="O371"/>
  <c r="J371"/>
  <c r="G371"/>
  <c r="O367"/>
  <c r="J367"/>
  <c r="G367"/>
  <c r="O365"/>
  <c r="O364"/>
  <c r="O363"/>
  <c r="O362"/>
  <c r="O361"/>
  <c r="J361"/>
  <c r="G361"/>
  <c r="J353"/>
  <c r="G353"/>
  <c r="E352"/>
  <c r="O358" s="1"/>
  <c r="J344"/>
  <c r="G344"/>
  <c r="R343" s="1"/>
  <c r="E343"/>
  <c r="O346" s="1"/>
  <c r="J339"/>
  <c r="G339"/>
  <c r="J334"/>
  <c r="G334"/>
  <c r="O331"/>
  <c r="N330"/>
  <c r="O330" s="1"/>
  <c r="J329"/>
  <c r="J330" s="1"/>
  <c r="G329"/>
  <c r="G330" s="1"/>
  <c r="N327"/>
  <c r="O327" s="1"/>
  <c r="O326"/>
  <c r="O325"/>
  <c r="O324"/>
  <c r="O323"/>
  <c r="J323"/>
  <c r="G323"/>
  <c r="N320"/>
  <c r="O320" s="1"/>
  <c r="O319"/>
  <c r="O318"/>
  <c r="O317"/>
  <c r="O316"/>
  <c r="J316"/>
  <c r="G316"/>
  <c r="R315" s="1"/>
  <c r="N313"/>
  <c r="O313" s="1"/>
  <c r="O312"/>
  <c r="O311"/>
  <c r="O310"/>
  <c r="O309"/>
  <c r="J309"/>
  <c r="G309"/>
  <c r="N306"/>
  <c r="J302"/>
  <c r="R301" s="1"/>
  <c r="G302"/>
  <c r="E301"/>
  <c r="E333" s="1"/>
  <c r="J297"/>
  <c r="G296"/>
  <c r="G297" s="1"/>
  <c r="J294"/>
  <c r="G294"/>
  <c r="R290"/>
  <c r="J290"/>
  <c r="G290"/>
  <c r="J286"/>
  <c r="G286"/>
  <c r="E285"/>
  <c r="J281"/>
  <c r="J282" s="1"/>
  <c r="G281"/>
  <c r="G282" s="1"/>
  <c r="R277"/>
  <c r="J276"/>
  <c r="J277" s="1"/>
  <c r="G276"/>
  <c r="G277" s="1"/>
  <c r="E276"/>
  <c r="J273"/>
  <c r="G273"/>
  <c r="E272"/>
  <c r="O267"/>
  <c r="J267"/>
  <c r="G267"/>
  <c r="O259"/>
  <c r="J259"/>
  <c r="G259"/>
  <c r="O254"/>
  <c r="J254"/>
  <c r="G254"/>
  <c r="O249"/>
  <c r="J249"/>
  <c r="G249"/>
  <c r="O244"/>
  <c r="J244"/>
  <c r="G244"/>
  <c r="O239"/>
  <c r="J239"/>
  <c r="G239"/>
  <c r="O234"/>
  <c r="J234"/>
  <c r="G234"/>
  <c r="R233" s="1"/>
  <c r="J231"/>
  <c r="G231"/>
  <c r="E230"/>
  <c r="J228"/>
  <c r="G228"/>
  <c r="E227"/>
  <c r="J221"/>
  <c r="G221"/>
  <c r="E220"/>
  <c r="O221" s="1"/>
  <c r="J218"/>
  <c r="G218"/>
  <c r="E217"/>
  <c r="O218" s="1"/>
  <c r="J213"/>
  <c r="G213"/>
  <c r="E212"/>
  <c r="O216" s="1"/>
  <c r="J210"/>
  <c r="G210"/>
  <c r="E209"/>
  <c r="O210" s="1"/>
  <c r="J207"/>
  <c r="G207"/>
  <c r="R206" s="1"/>
  <c r="E206"/>
  <c r="O207" s="1"/>
  <c r="J202"/>
  <c r="G202"/>
  <c r="R201" s="1"/>
  <c r="E201"/>
  <c r="O205" s="1"/>
  <c r="J197"/>
  <c r="G197"/>
  <c r="E196"/>
  <c r="O198" s="1"/>
  <c r="J193"/>
  <c r="G193"/>
  <c r="R192" s="1"/>
  <c r="E192"/>
  <c r="O194" s="1"/>
  <c r="J189"/>
  <c r="G189"/>
  <c r="E188"/>
  <c r="O190" s="1"/>
  <c r="O185"/>
  <c r="J184"/>
  <c r="J185" s="1"/>
  <c r="G184"/>
  <c r="G185" s="1"/>
  <c r="N182"/>
  <c r="J181"/>
  <c r="G181"/>
  <c r="E180"/>
  <c r="O181" s="1"/>
  <c r="O179"/>
  <c r="O177"/>
  <c r="J177"/>
  <c r="G177"/>
  <c r="N172"/>
  <c r="R171"/>
  <c r="J171"/>
  <c r="J172" s="1"/>
  <c r="G171"/>
  <c r="G172" s="1"/>
  <c r="E171"/>
  <c r="O169"/>
  <c r="J169"/>
  <c r="G169"/>
  <c r="R166"/>
  <c r="J166"/>
  <c r="G166"/>
  <c r="E165"/>
  <c r="O162"/>
  <c r="J162"/>
  <c r="G162"/>
  <c r="R161" s="1"/>
  <c r="J155"/>
  <c r="G155"/>
  <c r="E154"/>
  <c r="O156" s="1"/>
  <c r="N150"/>
  <c r="J150"/>
  <c r="G150"/>
  <c r="E149"/>
  <c r="N147"/>
  <c r="J146"/>
  <c r="J147" s="1"/>
  <c r="G146"/>
  <c r="G147" s="1"/>
  <c r="E146"/>
  <c r="O147" s="1"/>
  <c r="N144"/>
  <c r="J143"/>
  <c r="J144" s="1"/>
  <c r="G143"/>
  <c r="G144" s="1"/>
  <c r="E143"/>
  <c r="O144" s="1"/>
  <c r="J139"/>
  <c r="G139"/>
  <c r="E138"/>
  <c r="O136"/>
  <c r="J135"/>
  <c r="J136" s="1"/>
  <c r="G135"/>
  <c r="G136" s="1"/>
  <c r="J133"/>
  <c r="G132"/>
  <c r="G133" s="1"/>
  <c r="E132"/>
  <c r="J128"/>
  <c r="G128"/>
  <c r="E127"/>
  <c r="O129" s="1"/>
  <c r="J124"/>
  <c r="G124"/>
  <c r="R123" s="1"/>
  <c r="E123"/>
  <c r="O124" s="1"/>
  <c r="J120"/>
  <c r="G120"/>
  <c r="E119"/>
  <c r="O121" s="1"/>
  <c r="J116"/>
  <c r="G116"/>
  <c r="E115"/>
  <c r="O117" s="1"/>
  <c r="J112"/>
  <c r="J113" s="1"/>
  <c r="G112"/>
  <c r="G113" s="1"/>
  <c r="E112"/>
  <c r="O113" s="1"/>
  <c r="J108"/>
  <c r="G108"/>
  <c r="E107"/>
  <c r="O108" s="1"/>
  <c r="R103"/>
  <c r="J103"/>
  <c r="G103"/>
  <c r="E102"/>
  <c r="O100"/>
  <c r="O99"/>
  <c r="J99"/>
  <c r="G98"/>
  <c r="G99" s="1"/>
  <c r="J94"/>
  <c r="G94"/>
  <c r="E93"/>
  <c r="O94" s="1"/>
  <c r="O91"/>
  <c r="O90"/>
  <c r="J90"/>
  <c r="G90"/>
  <c r="J84"/>
  <c r="G84"/>
  <c r="J81"/>
  <c r="G81"/>
  <c r="E80"/>
  <c r="J78"/>
  <c r="G77"/>
  <c r="G78" s="1"/>
  <c r="E77"/>
  <c r="J75"/>
  <c r="G74"/>
  <c r="G75" s="1"/>
  <c r="E74"/>
  <c r="J72"/>
  <c r="G71"/>
  <c r="G72" s="1"/>
  <c r="E71"/>
  <c r="J69"/>
  <c r="G69"/>
  <c r="E68"/>
  <c r="J66"/>
  <c r="G66"/>
  <c r="E65"/>
  <c r="A65"/>
  <c r="A68" s="1"/>
  <c r="A71" s="1"/>
  <c r="A74" s="1"/>
  <c r="A77" s="1"/>
  <c r="A80" s="1"/>
  <c r="A83" s="1"/>
  <c r="A89" s="1"/>
  <c r="A93" s="1"/>
  <c r="A98" s="1"/>
  <c r="A102" s="1"/>
  <c r="A107" s="1"/>
  <c r="A112" s="1"/>
  <c r="A115" s="1"/>
  <c r="A119" s="1"/>
  <c r="A123" s="1"/>
  <c r="A127" s="1"/>
  <c r="A132" s="1"/>
  <c r="A135" s="1"/>
  <c r="A138" s="1"/>
  <c r="A143" s="1"/>
  <c r="A146" s="1"/>
  <c r="A149" s="1"/>
  <c r="A154" s="1"/>
  <c r="A161" s="1"/>
  <c r="A165" s="1"/>
  <c r="A168" s="1"/>
  <c r="A171" s="1"/>
  <c r="A176" s="1"/>
  <c r="A180" s="1"/>
  <c r="A184" s="1"/>
  <c r="A188" s="1"/>
  <c r="A192" s="1"/>
  <c r="A196" s="1"/>
  <c r="A201" s="1"/>
  <c r="A206" s="1"/>
  <c r="A209" s="1"/>
  <c r="A212" s="1"/>
  <c r="A217" s="1"/>
  <c r="A220" s="1"/>
  <c r="A227" s="1"/>
  <c r="A230" s="1"/>
  <c r="A233" s="1"/>
  <c r="A238" s="1"/>
  <c r="A243" s="1"/>
  <c r="A248" s="1"/>
  <c r="A253" s="1"/>
  <c r="A258" s="1"/>
  <c r="A266" s="1"/>
  <c r="A272" s="1"/>
  <c r="A276" s="1"/>
  <c r="A281" s="1"/>
  <c r="A285" s="1"/>
  <c r="A289" s="1"/>
  <c r="A293" s="1"/>
  <c r="A296" s="1"/>
  <c r="A301" s="1"/>
  <c r="A308" s="1"/>
  <c r="A315" s="1"/>
  <c r="A322" s="1"/>
  <c r="A329" s="1"/>
  <c r="J63"/>
  <c r="G63"/>
  <c r="E62"/>
  <c r="J59"/>
  <c r="G59"/>
  <c r="J56"/>
  <c r="G56"/>
  <c r="E55"/>
  <c r="R51"/>
  <c r="J50"/>
  <c r="J51" s="1"/>
  <c r="G50"/>
  <c r="G51" s="1"/>
  <c r="J48"/>
  <c r="G47"/>
  <c r="G48" s="1"/>
  <c r="E47"/>
  <c r="J45"/>
  <c r="G44"/>
  <c r="G45" s="1"/>
  <c r="E44"/>
  <c r="J42"/>
  <c r="G41"/>
  <c r="G42" s="1"/>
  <c r="E41"/>
  <c r="J39"/>
  <c r="G39"/>
  <c r="E38"/>
  <c r="J36"/>
  <c r="G36"/>
  <c r="E35"/>
  <c r="J33"/>
  <c r="G33"/>
  <c r="E32"/>
  <c r="J30"/>
  <c r="G30"/>
  <c r="E29"/>
  <c r="J27"/>
  <c r="G27"/>
  <c r="E26"/>
  <c r="A26"/>
  <c r="A29" s="1"/>
  <c r="A32" s="1"/>
  <c r="A35" s="1"/>
  <c r="A38" s="1"/>
  <c r="A41" s="1"/>
  <c r="A44" s="1"/>
  <c r="A47" s="1"/>
  <c r="A50" s="1"/>
  <c r="A55" s="1"/>
  <c r="A58" s="1"/>
  <c r="J24"/>
  <c r="G24"/>
  <c r="E23"/>
  <c r="N10"/>
  <c r="Q565" s="1"/>
  <c r="R565" s="1"/>
  <c r="R26" i="26" l="1"/>
  <c r="S26" s="1"/>
  <c r="R32"/>
  <c r="S32" s="1"/>
  <c r="T38"/>
  <c r="R41"/>
  <c r="S41" s="1"/>
  <c r="T44"/>
  <c r="R47"/>
  <c r="S47" s="1"/>
  <c r="R50"/>
  <c r="S50" s="1"/>
  <c r="T50" s="1"/>
  <c r="T55"/>
  <c r="R62"/>
  <c r="S62" s="1"/>
  <c r="R68"/>
  <c r="S68" s="1"/>
  <c r="T71"/>
  <c r="R74"/>
  <c r="S74" s="1"/>
  <c r="T77"/>
  <c r="R89"/>
  <c r="R102"/>
  <c r="S102" s="1"/>
  <c r="R107"/>
  <c r="R119"/>
  <c r="R127"/>
  <c r="T132"/>
  <c r="R154"/>
  <c r="R176"/>
  <c r="R184"/>
  <c r="R192"/>
  <c r="R201"/>
  <c r="R209"/>
  <c r="R217"/>
  <c r="R230"/>
  <c r="S230" s="1"/>
  <c r="R233"/>
  <c r="R253"/>
  <c r="R276"/>
  <c r="S276" s="1"/>
  <c r="R333"/>
  <c r="R343"/>
  <c r="R360"/>
  <c r="R378"/>
  <c r="R382"/>
  <c r="S382" s="1"/>
  <c r="R404"/>
  <c r="R416"/>
  <c r="R420"/>
  <c r="R438"/>
  <c r="R463"/>
  <c r="T479"/>
  <c r="T490"/>
  <c r="R510"/>
  <c r="R531"/>
  <c r="R556"/>
  <c r="R578"/>
  <c r="R584"/>
  <c r="R713"/>
  <c r="R721"/>
  <c r="R947"/>
  <c r="S947" s="1"/>
  <c r="T947" s="1"/>
  <c r="R961"/>
  <c r="S961" s="1"/>
  <c r="T961" s="1"/>
  <c r="T619"/>
  <c r="T780"/>
  <c r="T784"/>
  <c r="T831"/>
  <c r="T835"/>
  <c r="T894"/>
  <c r="T907"/>
  <c r="T26"/>
  <c r="T32"/>
  <c r="T41"/>
  <c r="T47"/>
  <c r="T62"/>
  <c r="T68"/>
  <c r="T74"/>
  <c r="T102"/>
  <c r="R112"/>
  <c r="S143"/>
  <c r="T143" s="1"/>
  <c r="R146"/>
  <c r="S146" s="1"/>
  <c r="T230"/>
  <c r="A338"/>
  <c r="A333"/>
  <c r="A343" s="1"/>
  <c r="A352" s="1"/>
  <c r="A360" s="1"/>
  <c r="A366" s="1"/>
  <c r="A370" s="1"/>
  <c r="A374" s="1"/>
  <c r="A378" s="1"/>
  <c r="A382" s="1"/>
  <c r="A387" s="1"/>
  <c r="A392" s="1"/>
  <c r="A396" s="1"/>
  <c r="A404" s="1"/>
  <c r="A412" s="1"/>
  <c r="A416" s="1"/>
  <c r="A420" s="1"/>
  <c r="A426" s="1"/>
  <c r="A430" s="1"/>
  <c r="A438" s="1"/>
  <c r="A442" s="1"/>
  <c r="A446" s="1"/>
  <c r="A449" s="1"/>
  <c r="A452" s="1"/>
  <c r="A456" s="1"/>
  <c r="A460" s="1"/>
  <c r="S253"/>
  <c r="T253" s="1"/>
  <c r="Q90"/>
  <c r="Q94"/>
  <c r="R94" s="1"/>
  <c r="S93" s="1"/>
  <c r="T93" s="1"/>
  <c r="Q99"/>
  <c r="Q108"/>
  <c r="R108" s="1"/>
  <c r="S107" s="1"/>
  <c r="T107" s="1"/>
  <c r="Q113"/>
  <c r="R113" s="1"/>
  <c r="Q116"/>
  <c r="O117"/>
  <c r="Q120"/>
  <c r="O121"/>
  <c r="Q124"/>
  <c r="R124" s="1"/>
  <c r="S123" s="1"/>
  <c r="T123" s="1"/>
  <c r="Q128"/>
  <c r="O129"/>
  <c r="Q140"/>
  <c r="T146"/>
  <c r="Q155"/>
  <c r="O156"/>
  <c r="Q169"/>
  <c r="R169" s="1"/>
  <c r="S168" s="1"/>
  <c r="T168" s="1"/>
  <c r="T171"/>
  <c r="Q177"/>
  <c r="Q181"/>
  <c r="R181" s="1"/>
  <c r="S180" s="1"/>
  <c r="T180" s="1"/>
  <c r="Q185"/>
  <c r="R185" s="1"/>
  <c r="S184" s="1"/>
  <c r="T184" s="1"/>
  <c r="Q189"/>
  <c r="O190"/>
  <c r="Q193"/>
  <c r="O194"/>
  <c r="Q197"/>
  <c r="O198"/>
  <c r="Q202"/>
  <c r="O203"/>
  <c r="O204"/>
  <c r="O205"/>
  <c r="Q207"/>
  <c r="R207" s="1"/>
  <c r="S206" s="1"/>
  <c r="T206" s="1"/>
  <c r="Q210"/>
  <c r="R210" s="1"/>
  <c r="S209" s="1"/>
  <c r="T209" s="1"/>
  <c r="Q213"/>
  <c r="O214"/>
  <c r="O215"/>
  <c r="O216"/>
  <c r="Q218"/>
  <c r="R218" s="1"/>
  <c r="S217" s="1"/>
  <c r="T217" s="1"/>
  <c r="Q221"/>
  <c r="R221" s="1"/>
  <c r="S220" s="1"/>
  <c r="T220" s="1"/>
  <c r="Q234"/>
  <c r="R234" s="1"/>
  <c r="S233" s="1"/>
  <c r="T233" s="1"/>
  <c r="Q244"/>
  <c r="R244" s="1"/>
  <c r="S243" s="1"/>
  <c r="T243" s="1"/>
  <c r="T272"/>
  <c r="T276"/>
  <c r="R281"/>
  <c r="S281" s="1"/>
  <c r="T281" s="1"/>
  <c r="T285"/>
  <c r="Q306"/>
  <c r="Q330"/>
  <c r="R330" s="1"/>
  <c r="T382"/>
  <c r="Q414"/>
  <c r="T456"/>
  <c r="T486"/>
  <c r="Q505"/>
  <c r="R505" s="1"/>
  <c r="Q508"/>
  <c r="R508" s="1"/>
  <c r="S507" s="1"/>
  <c r="T507" s="1"/>
  <c r="Q513"/>
  <c r="R540"/>
  <c r="Q976"/>
  <c r="Q967"/>
  <c r="R967" s="1"/>
  <c r="Q957"/>
  <c r="R957" s="1"/>
  <c r="Q915"/>
  <c r="R915" s="1"/>
  <c r="Q875"/>
  <c r="R875" s="1"/>
  <c r="Q861"/>
  <c r="R860" s="1"/>
  <c r="Q854"/>
  <c r="Q827"/>
  <c r="R827" s="1"/>
  <c r="Q812"/>
  <c r="Q803"/>
  <c r="Q794"/>
  <c r="Q771"/>
  <c r="Q749"/>
  <c r="R749" s="1"/>
  <c r="Q741"/>
  <c r="R741" s="1"/>
  <c r="Q733"/>
  <c r="R733" s="1"/>
  <c r="Q726"/>
  <c r="R726" s="1"/>
  <c r="Q718"/>
  <c r="R718" s="1"/>
  <c r="Q710"/>
  <c r="R710" s="1"/>
  <c r="Q706"/>
  <c r="R706" s="1"/>
  <c r="Q698"/>
  <c r="R698" s="1"/>
  <c r="Q689"/>
  <c r="R689" s="1"/>
  <c r="Q636"/>
  <c r="R636" s="1"/>
  <c r="Q617"/>
  <c r="R617" s="1"/>
  <c r="Q614"/>
  <c r="Q610"/>
  <c r="Q603"/>
  <c r="R603" s="1"/>
  <c r="Q600"/>
  <c r="R600" s="1"/>
  <c r="Q596"/>
  <c r="R596" s="1"/>
  <c r="Q585"/>
  <c r="R585" s="1"/>
  <c r="Q565"/>
  <c r="R565" s="1"/>
  <c r="Q557"/>
  <c r="R557" s="1"/>
  <c r="Q549"/>
  <c r="R549" s="1"/>
  <c r="Q977"/>
  <c r="Q952"/>
  <c r="R952" s="1"/>
  <c r="Q943"/>
  <c r="R942" s="1"/>
  <c r="Q899"/>
  <c r="R899" s="1"/>
  <c r="Q878"/>
  <c r="R878" s="1"/>
  <c r="Q870"/>
  <c r="R870" s="1"/>
  <c r="Q866"/>
  <c r="R865" s="1"/>
  <c r="Q855"/>
  <c r="Q813"/>
  <c r="Q804"/>
  <c r="Q795"/>
  <c r="Q770"/>
  <c r="R770" s="1"/>
  <c r="Q754"/>
  <c r="R754" s="1"/>
  <c r="Q746"/>
  <c r="R746" s="1"/>
  <c r="Q737"/>
  <c r="R737" s="1"/>
  <c r="Q729"/>
  <c r="R729" s="1"/>
  <c r="Q722"/>
  <c r="R722" s="1"/>
  <c r="Q714"/>
  <c r="R714" s="1"/>
  <c r="Q702"/>
  <c r="R702" s="1"/>
  <c r="Q694"/>
  <c r="R694" s="1"/>
  <c r="Q684"/>
  <c r="R684" s="1"/>
  <c r="Q613"/>
  <c r="R613" s="1"/>
  <c r="Q609"/>
  <c r="R609" s="1"/>
  <c r="Q606"/>
  <c r="R606" s="1"/>
  <c r="Q582"/>
  <c r="R582" s="1"/>
  <c r="Q579"/>
  <c r="R579" s="1"/>
  <c r="Q576"/>
  <c r="R576" s="1"/>
  <c r="Q569"/>
  <c r="R569" s="1"/>
  <c r="Q561"/>
  <c r="R561" s="1"/>
  <c r="Q553"/>
  <c r="R553" s="1"/>
  <c r="Q545"/>
  <c r="R545" s="1"/>
  <c r="S544" s="1"/>
  <c r="T544" s="1"/>
  <c r="Q537"/>
  <c r="R537" s="1"/>
  <c r="S536" s="1"/>
  <c r="T536" s="1"/>
  <c r="Q529"/>
  <c r="R529" s="1"/>
  <c r="S528" s="1"/>
  <c r="T528" s="1"/>
  <c r="Q526"/>
  <c r="R526" s="1"/>
  <c r="S525" s="1"/>
  <c r="T525" s="1"/>
  <c r="Q521"/>
  <c r="Q517"/>
  <c r="R517" s="1"/>
  <c r="Q512"/>
  <c r="R511" s="1"/>
  <c r="Q501"/>
  <c r="Q495"/>
  <c r="Q464"/>
  <c r="R464" s="1"/>
  <c r="Q461"/>
  <c r="R461" s="1"/>
  <c r="Q450"/>
  <c r="R450" s="1"/>
  <c r="Q447"/>
  <c r="R447" s="1"/>
  <c r="S446" s="1"/>
  <c r="T446" s="1"/>
  <c r="Q439"/>
  <c r="Q431"/>
  <c r="R431" s="1"/>
  <c r="Q427"/>
  <c r="R427" s="1"/>
  <c r="Q423"/>
  <c r="Q422"/>
  <c r="Q410"/>
  <c r="Q408"/>
  <c r="Q407"/>
  <c r="Q402"/>
  <c r="Q400"/>
  <c r="Q399"/>
  <c r="Q388"/>
  <c r="R388" s="1"/>
  <c r="S387" s="1"/>
  <c r="T387" s="1"/>
  <c r="Q375"/>
  <c r="R375" s="1"/>
  <c r="Q367"/>
  <c r="R367" s="1"/>
  <c r="S366" s="1"/>
  <c r="T366" s="1"/>
  <c r="Q365"/>
  <c r="Q364"/>
  <c r="Q363"/>
  <c r="Q362"/>
  <c r="Q353"/>
  <c r="Q344"/>
  <c r="Q339"/>
  <c r="Q334"/>
  <c r="Q326"/>
  <c r="Q325"/>
  <c r="Q324"/>
  <c r="Q319"/>
  <c r="Q318"/>
  <c r="Q317"/>
  <c r="Q312"/>
  <c r="Q311"/>
  <c r="Q310"/>
  <c r="Q305"/>
  <c r="Q304"/>
  <c r="Q303"/>
  <c r="Q541"/>
  <c r="R541" s="1"/>
  <c r="Q532"/>
  <c r="R532" s="1"/>
  <c r="Q502"/>
  <c r="Q496"/>
  <c r="Q472"/>
  <c r="R472" s="1"/>
  <c r="S471" s="1"/>
  <c r="T471" s="1"/>
  <c r="Q453"/>
  <c r="R453" s="1"/>
  <c r="S452" s="1"/>
  <c r="T452" s="1"/>
  <c r="Q443"/>
  <c r="R443" s="1"/>
  <c r="S442" s="1"/>
  <c r="T442" s="1"/>
  <c r="Q440"/>
  <c r="Q421"/>
  <c r="Q417"/>
  <c r="R417" s="1"/>
  <c r="Q413"/>
  <c r="R413" s="1"/>
  <c r="S412" s="1"/>
  <c r="T412" s="1"/>
  <c r="Q405"/>
  <c r="R405" s="1"/>
  <c r="S404" s="1"/>
  <c r="T404" s="1"/>
  <c r="Q397"/>
  <c r="Q393"/>
  <c r="R393" s="1"/>
  <c r="S392" s="1"/>
  <c r="T392" s="1"/>
  <c r="Q379"/>
  <c r="R379" s="1"/>
  <c r="Q371"/>
  <c r="R371" s="1"/>
  <c r="S370" s="1"/>
  <c r="T370" s="1"/>
  <c r="Q361"/>
  <c r="Q358"/>
  <c r="Q356"/>
  <c r="Q355"/>
  <c r="Q350"/>
  <c r="Q346"/>
  <c r="Q341"/>
  <c r="Q340"/>
  <c r="Q336"/>
  <c r="Q335"/>
  <c r="Q331"/>
  <c r="Q323"/>
  <c r="Q316"/>
  <c r="Q309"/>
  <c r="Q302"/>
  <c r="Q91"/>
  <c r="Q100"/>
  <c r="Q117"/>
  <c r="Q121"/>
  <c r="Q129"/>
  <c r="Q136"/>
  <c r="R136" s="1"/>
  <c r="S135" s="1"/>
  <c r="T135" s="1"/>
  <c r="Q139"/>
  <c r="R139" s="1"/>
  <c r="S138" s="1"/>
  <c r="T138" s="1"/>
  <c r="Q151"/>
  <c r="R150" s="1"/>
  <c r="S149" s="1"/>
  <c r="T149" s="1"/>
  <c r="Q156"/>
  <c r="Q162"/>
  <c r="R162" s="1"/>
  <c r="S161" s="1"/>
  <c r="T161" s="1"/>
  <c r="Q179"/>
  <c r="O181"/>
  <c r="Q190"/>
  <c r="Q194"/>
  <c r="Q198"/>
  <c r="Q203"/>
  <c r="Q204"/>
  <c r="Q205"/>
  <c r="Q214"/>
  <c r="Q215"/>
  <c r="Q216"/>
  <c r="Q239"/>
  <c r="R239" s="1"/>
  <c r="S238" s="1"/>
  <c r="T238" s="1"/>
  <c r="Q249"/>
  <c r="R249" s="1"/>
  <c r="S248" s="1"/>
  <c r="T248" s="1"/>
  <c r="Q259"/>
  <c r="R259" s="1"/>
  <c r="S258" s="1"/>
  <c r="T258" s="1"/>
  <c r="Q267"/>
  <c r="R267" s="1"/>
  <c r="S266" s="1"/>
  <c r="T266" s="1"/>
  <c r="T269" s="1"/>
  <c r="S329"/>
  <c r="T329" s="1"/>
  <c r="S374"/>
  <c r="T374" s="1"/>
  <c r="S378"/>
  <c r="T378" s="1"/>
  <c r="S416"/>
  <c r="T416" s="1"/>
  <c r="Q424"/>
  <c r="S426"/>
  <c r="T426" s="1"/>
  <c r="S430"/>
  <c r="T430" s="1"/>
  <c r="S449"/>
  <c r="T449" s="1"/>
  <c r="S460"/>
  <c r="T460" s="1"/>
  <c r="S463"/>
  <c r="T463" s="1"/>
  <c r="S504"/>
  <c r="T504" s="1"/>
  <c r="S510"/>
  <c r="T510" s="1"/>
  <c r="S516"/>
  <c r="T516" s="1"/>
  <c r="Q522"/>
  <c r="S531"/>
  <c r="T531" s="1"/>
  <c r="A736"/>
  <c r="A740"/>
  <c r="A745" s="1"/>
  <c r="A748" s="1"/>
  <c r="A753" s="1"/>
  <c r="A758" s="1"/>
  <c r="A764" s="1"/>
  <c r="A769" s="1"/>
  <c r="A773" s="1"/>
  <c r="A777" s="1"/>
  <c r="A780" s="1"/>
  <c r="A784" s="1"/>
  <c r="A788" s="1"/>
  <c r="A793" s="1"/>
  <c r="A797" s="1"/>
  <c r="A802" s="1"/>
  <c r="A806" s="1"/>
  <c r="A811" s="1"/>
  <c r="A815" s="1"/>
  <c r="O303"/>
  <c r="O304"/>
  <c r="O305"/>
  <c r="Q313"/>
  <c r="Q320"/>
  <c r="Q327"/>
  <c r="E333"/>
  <c r="O339"/>
  <c r="O344"/>
  <c r="O353"/>
  <c r="O399"/>
  <c r="O400"/>
  <c r="O402"/>
  <c r="O407"/>
  <c r="O408"/>
  <c r="O410"/>
  <c r="O422"/>
  <c r="O423"/>
  <c r="O439"/>
  <c r="O450"/>
  <c r="Q468"/>
  <c r="R468" s="1"/>
  <c r="S467" s="1"/>
  <c r="T467" s="1"/>
  <c r="O501"/>
  <c r="O526"/>
  <c r="O529"/>
  <c r="R548"/>
  <c r="S548" s="1"/>
  <c r="T548" s="1"/>
  <c r="S560"/>
  <c r="T560" s="1"/>
  <c r="S564"/>
  <c r="T564" s="1"/>
  <c r="S568"/>
  <c r="T568" s="1"/>
  <c r="S575"/>
  <c r="S581"/>
  <c r="S605"/>
  <c r="T605" s="1"/>
  <c r="S616"/>
  <c r="T616" s="1"/>
  <c r="S683"/>
  <c r="T683" s="1"/>
  <c r="R717"/>
  <c r="S717" s="1"/>
  <c r="T717" s="1"/>
  <c r="S725"/>
  <c r="T725" s="1"/>
  <c r="S728"/>
  <c r="T728" s="1"/>
  <c r="R732"/>
  <c r="S732" s="1"/>
  <c r="T732" s="1"/>
  <c r="S769"/>
  <c r="S826"/>
  <c r="T826" s="1"/>
  <c r="S877"/>
  <c r="T877" s="1"/>
  <c r="Q932"/>
  <c r="R932" s="1"/>
  <c r="S931" s="1"/>
  <c r="T931" s="1"/>
  <c r="S941"/>
  <c r="T941" s="1"/>
  <c r="S951"/>
  <c r="T951" s="1"/>
  <c r="S966"/>
  <c r="T966" s="1"/>
  <c r="O302"/>
  <c r="O340"/>
  <c r="O346"/>
  <c r="O355"/>
  <c r="O356"/>
  <c r="O413"/>
  <c r="O421"/>
  <c r="S552"/>
  <c r="T552" s="1"/>
  <c r="S556"/>
  <c r="T556" s="1"/>
  <c r="S578"/>
  <c r="T578" s="1"/>
  <c r="S584"/>
  <c r="S595"/>
  <c r="T595" s="1"/>
  <c r="S599"/>
  <c r="T599" s="1"/>
  <c r="S602"/>
  <c r="T602" s="1"/>
  <c r="S608"/>
  <c r="S612"/>
  <c r="T622"/>
  <c r="R627"/>
  <c r="S627" s="1"/>
  <c r="T627" s="1"/>
  <c r="S635"/>
  <c r="T635" s="1"/>
  <c r="T643"/>
  <c r="S651"/>
  <c r="T651" s="1"/>
  <c r="T654"/>
  <c r="R664"/>
  <c r="S664" s="1"/>
  <c r="T664" s="1"/>
  <c r="S688"/>
  <c r="T688" s="1"/>
  <c r="S693"/>
  <c r="T693" s="1"/>
  <c r="S697"/>
  <c r="T697" s="1"/>
  <c r="S701"/>
  <c r="T701" s="1"/>
  <c r="S705"/>
  <c r="T705" s="1"/>
  <c r="R709"/>
  <c r="S709" s="1"/>
  <c r="T709" s="1"/>
  <c r="S713"/>
  <c r="T713" s="1"/>
  <c r="S721"/>
  <c r="T721" s="1"/>
  <c r="S736"/>
  <c r="T736" s="1"/>
  <c r="S740"/>
  <c r="T740" s="1"/>
  <c r="S745"/>
  <c r="T745" s="1"/>
  <c r="S748"/>
  <c r="T748" s="1"/>
  <c r="S753"/>
  <c r="T753" s="1"/>
  <c r="Q759"/>
  <c r="R759" s="1"/>
  <c r="S758" s="1"/>
  <c r="T758" s="1"/>
  <c r="T773"/>
  <c r="T822"/>
  <c r="S848"/>
  <c r="T848" s="1"/>
  <c r="Q849"/>
  <c r="R849" s="1"/>
  <c r="S859"/>
  <c r="T859" s="1"/>
  <c r="S864"/>
  <c r="T864" s="1"/>
  <c r="S869"/>
  <c r="T869" s="1"/>
  <c r="R874"/>
  <c r="S874" s="1"/>
  <c r="T874" s="1"/>
  <c r="S888"/>
  <c r="T888" s="1"/>
  <c r="Q889"/>
  <c r="R889" s="1"/>
  <c r="S898"/>
  <c r="T898" s="1"/>
  <c r="T903"/>
  <c r="S914"/>
  <c r="T914" s="1"/>
  <c r="Q926"/>
  <c r="R926" s="1"/>
  <c r="S925" s="1"/>
  <c r="T925" s="1"/>
  <c r="Q937"/>
  <c r="R937" s="1"/>
  <c r="S936" s="1"/>
  <c r="T936" s="1"/>
  <c r="S956"/>
  <c r="T956" s="1"/>
  <c r="T979"/>
  <c r="O569"/>
  <c r="T575"/>
  <c r="T581"/>
  <c r="T584"/>
  <c r="O600"/>
  <c r="O603"/>
  <c r="T608"/>
  <c r="O610"/>
  <c r="T612"/>
  <c r="O614"/>
  <c r="O623"/>
  <c r="O655"/>
  <c r="T769"/>
  <c r="O771"/>
  <c r="T777"/>
  <c r="O794"/>
  <c r="O803"/>
  <c r="O812"/>
  <c r="O976"/>
  <c r="R212" i="25"/>
  <c r="O410"/>
  <c r="O413"/>
  <c r="Q585"/>
  <c r="R585" s="1"/>
  <c r="R669"/>
  <c r="R678"/>
  <c r="R688"/>
  <c r="R697"/>
  <c r="R701"/>
  <c r="R725"/>
  <c r="Q849"/>
  <c r="R849" s="1"/>
  <c r="T903"/>
  <c r="R951"/>
  <c r="R956"/>
  <c r="R961"/>
  <c r="R966"/>
  <c r="R209"/>
  <c r="O213"/>
  <c r="R374"/>
  <c r="R452"/>
  <c r="R460"/>
  <c r="R463"/>
  <c r="R483"/>
  <c r="S483" s="1"/>
  <c r="R531"/>
  <c r="R584"/>
  <c r="S584" s="1"/>
  <c r="R591"/>
  <c r="R605"/>
  <c r="R608"/>
  <c r="R616"/>
  <c r="R721"/>
  <c r="R736"/>
  <c r="R740"/>
  <c r="R748"/>
  <c r="R758"/>
  <c r="R769"/>
  <c r="R773"/>
  <c r="S773" s="1"/>
  <c r="O778"/>
  <c r="R784"/>
  <c r="S784" s="1"/>
  <c r="R802"/>
  <c r="R806"/>
  <c r="R815"/>
  <c r="S815" s="1"/>
  <c r="R842"/>
  <c r="S842" s="1"/>
  <c r="R853"/>
  <c r="R869"/>
  <c r="R877"/>
  <c r="S591"/>
  <c r="T591" s="1"/>
  <c r="S947"/>
  <c r="T947" s="1"/>
  <c r="S970"/>
  <c r="T970" s="1"/>
  <c r="T894"/>
  <c r="T961"/>
  <c r="S961"/>
  <c r="S848"/>
  <c r="T848" s="1"/>
  <c r="S806"/>
  <c r="T806" s="1"/>
  <c r="S788"/>
  <c r="T788" s="1"/>
  <c r="T643"/>
  <c r="R74"/>
  <c r="S74" s="1"/>
  <c r="R168"/>
  <c r="R176"/>
  <c r="R404"/>
  <c r="R416"/>
  <c r="R420"/>
  <c r="R494"/>
  <c r="R507"/>
  <c r="R528"/>
  <c r="R560"/>
  <c r="R575"/>
  <c r="Q582"/>
  <c r="R582" s="1"/>
  <c r="S581" s="1"/>
  <c r="T581" s="1"/>
  <c r="R26"/>
  <c r="R68"/>
  <c r="S68" s="1"/>
  <c r="R119"/>
  <c r="O128"/>
  <c r="R149"/>
  <c r="R220"/>
  <c r="R227"/>
  <c r="S227" s="1"/>
  <c r="R238"/>
  <c r="R266"/>
  <c r="R338"/>
  <c r="O350"/>
  <c r="R366"/>
  <c r="R387"/>
  <c r="R430"/>
  <c r="O505"/>
  <c r="O508"/>
  <c r="Q522"/>
  <c r="R568"/>
  <c r="Q576"/>
  <c r="R576" s="1"/>
  <c r="R587"/>
  <c r="S587" s="1"/>
  <c r="Q596"/>
  <c r="R596" s="1"/>
  <c r="S595" s="1"/>
  <c r="T595" s="1"/>
  <c r="R602"/>
  <c r="T619"/>
  <c r="T622"/>
  <c r="R631"/>
  <c r="Q636"/>
  <c r="R636" s="1"/>
  <c r="R654"/>
  <c r="S654" s="1"/>
  <c r="R657"/>
  <c r="S657" s="1"/>
  <c r="R664"/>
  <c r="Q702"/>
  <c r="R702" s="1"/>
  <c r="S701" s="1"/>
  <c r="T701" s="1"/>
  <c r="R713"/>
  <c r="Q722"/>
  <c r="R722" s="1"/>
  <c r="S721" s="1"/>
  <c r="T721" s="1"/>
  <c r="Q741"/>
  <c r="R741" s="1"/>
  <c r="S740" s="1"/>
  <c r="Q754"/>
  <c r="R754" s="1"/>
  <c r="R764"/>
  <c r="Q771"/>
  <c r="R797"/>
  <c r="R811"/>
  <c r="Q813"/>
  <c r="R826"/>
  <c r="T831"/>
  <c r="Q854"/>
  <c r="R864"/>
  <c r="Q870"/>
  <c r="R870" s="1"/>
  <c r="S869" s="1"/>
  <c r="Q875"/>
  <c r="R875" s="1"/>
  <c r="Q899"/>
  <c r="R899" s="1"/>
  <c r="S898" s="1"/>
  <c r="T898" s="1"/>
  <c r="R907"/>
  <c r="S907" s="1"/>
  <c r="T907" s="1"/>
  <c r="Q915"/>
  <c r="R915" s="1"/>
  <c r="S914" s="1"/>
  <c r="T914" s="1"/>
  <c r="Q926"/>
  <c r="R926" s="1"/>
  <c r="S925" s="1"/>
  <c r="T925" s="1"/>
  <c r="Q952"/>
  <c r="R952" s="1"/>
  <c r="S951" s="1"/>
  <c r="T951" s="1"/>
  <c r="R975"/>
  <c r="T979"/>
  <c r="R83"/>
  <c r="R115"/>
  <c r="Q144"/>
  <c r="R144" s="1"/>
  <c r="R188"/>
  <c r="R253"/>
  <c r="O150"/>
  <c r="R180"/>
  <c r="R396"/>
  <c r="T483"/>
  <c r="R516"/>
  <c r="Q609"/>
  <c r="Q617"/>
  <c r="R617" s="1"/>
  <c r="S616" s="1"/>
  <c r="T616" s="1"/>
  <c r="T654"/>
  <c r="Q684"/>
  <c r="R684" s="1"/>
  <c r="S683" s="1"/>
  <c r="T683" s="1"/>
  <c r="Q698"/>
  <c r="R698" s="1"/>
  <c r="S697" s="1"/>
  <c r="T697" s="1"/>
  <c r="Q714"/>
  <c r="R714" s="1"/>
  <c r="Q718"/>
  <c r="R718" s="1"/>
  <c r="Q737"/>
  <c r="R737" s="1"/>
  <c r="Q795"/>
  <c r="Q804"/>
  <c r="Q812"/>
  <c r="Q827"/>
  <c r="R827" s="1"/>
  <c r="T842"/>
  <c r="Q861"/>
  <c r="R860" s="1"/>
  <c r="S859" s="1"/>
  <c r="T859" s="1"/>
  <c r="Q866"/>
  <c r="R865" s="1"/>
  <c r="Q932"/>
  <c r="R932" s="1"/>
  <c r="S931" s="1"/>
  <c r="T931" s="1"/>
  <c r="Q977"/>
  <c r="S669"/>
  <c r="T669" s="1"/>
  <c r="Q579"/>
  <c r="R579" s="1"/>
  <c r="S578" s="1"/>
  <c r="T578" s="1"/>
  <c r="Q600"/>
  <c r="R600" s="1"/>
  <c r="S599" s="1"/>
  <c r="T599" s="1"/>
  <c r="Q603"/>
  <c r="R603" s="1"/>
  <c r="Q606"/>
  <c r="R606" s="1"/>
  <c r="S605" s="1"/>
  <c r="T605" s="1"/>
  <c r="Q614"/>
  <c r="T651"/>
  <c r="Q694"/>
  <c r="R694" s="1"/>
  <c r="R709"/>
  <c r="Q710"/>
  <c r="R710" s="1"/>
  <c r="Q729"/>
  <c r="R729" s="1"/>
  <c r="Q733"/>
  <c r="R733" s="1"/>
  <c r="Q749"/>
  <c r="R749" s="1"/>
  <c r="Q759"/>
  <c r="R759" s="1"/>
  <c r="S758" s="1"/>
  <c r="T758" s="1"/>
  <c r="Q770"/>
  <c r="R770" s="1"/>
  <c r="S769" s="1"/>
  <c r="Q794"/>
  <c r="Q855"/>
  <c r="Q937"/>
  <c r="R937" s="1"/>
  <c r="S936" s="1"/>
  <c r="T936" s="1"/>
  <c r="Q943"/>
  <c r="R942" s="1"/>
  <c r="S941" s="1"/>
  <c r="T941" s="1"/>
  <c r="Q967"/>
  <c r="R967" s="1"/>
  <c r="S966" s="1"/>
  <c r="T966" s="1"/>
  <c r="Q976"/>
  <c r="S780"/>
  <c r="T780" s="1"/>
  <c r="S647"/>
  <c r="T647" s="1"/>
  <c r="S748"/>
  <c r="T748" s="1"/>
  <c r="O440"/>
  <c r="R504"/>
  <c r="Q610"/>
  <c r="Q613"/>
  <c r="R635"/>
  <c r="T674"/>
  <c r="Q689"/>
  <c r="R689" s="1"/>
  <c r="S688" s="1"/>
  <c r="T688" s="1"/>
  <c r="Q706"/>
  <c r="R706" s="1"/>
  <c r="S705" s="1"/>
  <c r="T705" s="1"/>
  <c r="Q726"/>
  <c r="R726" s="1"/>
  <c r="S725" s="1"/>
  <c r="T725" s="1"/>
  <c r="Q746"/>
  <c r="R746" s="1"/>
  <c r="S745" s="1"/>
  <c r="T745" s="1"/>
  <c r="T784"/>
  <c r="O794"/>
  <c r="Q803"/>
  <c r="R803" s="1"/>
  <c r="S802" s="1"/>
  <c r="T802" s="1"/>
  <c r="T839"/>
  <c r="Q878"/>
  <c r="R878" s="1"/>
  <c r="S877" s="1"/>
  <c r="T877" s="1"/>
  <c r="T882"/>
  <c r="Q889"/>
  <c r="R889" s="1"/>
  <c r="T919"/>
  <c r="Q957"/>
  <c r="R957" s="1"/>
  <c r="S956" s="1"/>
  <c r="T956" s="1"/>
  <c r="S678"/>
  <c r="T678" s="1"/>
  <c r="S874"/>
  <c r="T874" s="1"/>
  <c r="R812"/>
  <c r="S811" s="1"/>
  <c r="T811" s="1"/>
  <c r="T911"/>
  <c r="T815"/>
  <c r="T773"/>
  <c r="T822"/>
  <c r="O976"/>
  <c r="O977"/>
  <c r="R717"/>
  <c r="A736"/>
  <c r="A740"/>
  <c r="A745" s="1"/>
  <c r="A748" s="1"/>
  <c r="A753" s="1"/>
  <c r="A758" s="1"/>
  <c r="A764" s="1"/>
  <c r="A769" s="1"/>
  <c r="A773" s="1"/>
  <c r="A777" s="1"/>
  <c r="A780" s="1"/>
  <c r="A784" s="1"/>
  <c r="A788" s="1"/>
  <c r="A793" s="1"/>
  <c r="A797" s="1"/>
  <c r="A802" s="1"/>
  <c r="A806" s="1"/>
  <c r="A811" s="1"/>
  <c r="A815" s="1"/>
  <c r="R732"/>
  <c r="T769"/>
  <c r="O770"/>
  <c r="T777"/>
  <c r="O803"/>
  <c r="T587"/>
  <c r="R627"/>
  <c r="T639"/>
  <c r="T657"/>
  <c r="T584"/>
  <c r="O596"/>
  <c r="O603"/>
  <c r="O623"/>
  <c r="O655"/>
  <c r="O609"/>
  <c r="O613"/>
  <c r="O204"/>
  <c r="R281"/>
  <c r="O302"/>
  <c r="R23"/>
  <c r="S23" s="1"/>
  <c r="R41"/>
  <c r="S41" s="1"/>
  <c r="R80"/>
  <c r="S80" s="1"/>
  <c r="T80" s="1"/>
  <c r="R102"/>
  <c r="O193"/>
  <c r="O202"/>
  <c r="R32"/>
  <c r="R44"/>
  <c r="S44" s="1"/>
  <c r="R71"/>
  <c r="S71" s="1"/>
  <c r="R98"/>
  <c r="R127"/>
  <c r="R132"/>
  <c r="S132" s="1"/>
  <c r="O151"/>
  <c r="O172"/>
  <c r="O182"/>
  <c r="O189"/>
  <c r="R196"/>
  <c r="R230"/>
  <c r="R248"/>
  <c r="R276"/>
  <c r="S276" s="1"/>
  <c r="T276" s="1"/>
  <c r="R296"/>
  <c r="O305"/>
  <c r="Q313"/>
  <c r="R352"/>
  <c r="R370"/>
  <c r="R382"/>
  <c r="S382" s="1"/>
  <c r="T382" s="1"/>
  <c r="O402"/>
  <c r="O405"/>
  <c r="R412"/>
  <c r="R500"/>
  <c r="R519"/>
  <c r="R552"/>
  <c r="Q569"/>
  <c r="R569" s="1"/>
  <c r="R29"/>
  <c r="S29" s="1"/>
  <c r="T29" s="1"/>
  <c r="R55"/>
  <c r="R107"/>
  <c r="R165"/>
  <c r="S165" s="1"/>
  <c r="R38"/>
  <c r="R58"/>
  <c r="R93"/>
  <c r="Q150"/>
  <c r="O215"/>
  <c r="R293"/>
  <c r="O303"/>
  <c r="E338"/>
  <c r="O340" s="1"/>
  <c r="R360"/>
  <c r="O399"/>
  <c r="Q414"/>
  <c r="R426"/>
  <c r="Q468"/>
  <c r="R468" s="1"/>
  <c r="O522"/>
  <c r="O397"/>
  <c r="R89"/>
  <c r="O197"/>
  <c r="R217"/>
  <c r="R243"/>
  <c r="R272"/>
  <c r="R285"/>
  <c r="S285" s="1"/>
  <c r="O344"/>
  <c r="O407"/>
  <c r="R479"/>
  <c r="O502"/>
  <c r="Q508"/>
  <c r="R508" s="1"/>
  <c r="R540"/>
  <c r="T23"/>
  <c r="R47"/>
  <c r="S47" s="1"/>
  <c r="T47" s="1"/>
  <c r="T74"/>
  <c r="R138"/>
  <c r="R62"/>
  <c r="R65"/>
  <c r="R135"/>
  <c r="R143"/>
  <c r="S143" s="1"/>
  <c r="R154"/>
  <c r="R258"/>
  <c r="R289"/>
  <c r="R308"/>
  <c r="R322"/>
  <c r="R333"/>
  <c r="R438"/>
  <c r="R442"/>
  <c r="R564"/>
  <c r="R35"/>
  <c r="T44"/>
  <c r="R77"/>
  <c r="T132"/>
  <c r="R146"/>
  <c r="T285"/>
  <c r="R548"/>
  <c r="T227"/>
  <c r="T456"/>
  <c r="R467"/>
  <c r="T486"/>
  <c r="T490"/>
  <c r="R510"/>
  <c r="O334"/>
  <c r="O336"/>
  <c r="O335"/>
  <c r="A333"/>
  <c r="A343" s="1"/>
  <c r="A352" s="1"/>
  <c r="A360" s="1"/>
  <c r="A366" s="1"/>
  <c r="A370" s="1"/>
  <c r="A374" s="1"/>
  <c r="A378" s="1"/>
  <c r="A382" s="1"/>
  <c r="A387" s="1"/>
  <c r="A392" s="1"/>
  <c r="A396" s="1"/>
  <c r="A404" s="1"/>
  <c r="A412" s="1"/>
  <c r="A416" s="1"/>
  <c r="A420" s="1"/>
  <c r="A426" s="1"/>
  <c r="A430" s="1"/>
  <c r="A438" s="1"/>
  <c r="A442" s="1"/>
  <c r="A446" s="1"/>
  <c r="A449" s="1"/>
  <c r="A452" s="1"/>
  <c r="A456" s="1"/>
  <c r="A460" s="1"/>
  <c r="A338"/>
  <c r="R50"/>
  <c r="R112"/>
  <c r="R329"/>
  <c r="T41"/>
  <c r="T68"/>
  <c r="T71"/>
  <c r="T165"/>
  <c r="R184"/>
  <c r="R544"/>
  <c r="Q90"/>
  <c r="Q94"/>
  <c r="R94" s="1"/>
  <c r="Q116"/>
  <c r="Q120"/>
  <c r="Q124"/>
  <c r="R124" s="1"/>
  <c r="S123" s="1"/>
  <c r="O139"/>
  <c r="Q140"/>
  <c r="Q155"/>
  <c r="Q169"/>
  <c r="R169" s="1"/>
  <c r="Q185"/>
  <c r="R185" s="1"/>
  <c r="O203"/>
  <c r="Q210"/>
  <c r="R210" s="1"/>
  <c r="O214"/>
  <c r="Q221"/>
  <c r="R221" s="1"/>
  <c r="Q234"/>
  <c r="R234" s="1"/>
  <c r="Q254"/>
  <c r="R254" s="1"/>
  <c r="Q304"/>
  <c r="O306"/>
  <c r="Q310"/>
  <c r="Q312"/>
  <c r="Q318"/>
  <c r="Q324"/>
  <c r="Q326"/>
  <c r="Q339"/>
  <c r="O341"/>
  <c r="Q353"/>
  <c r="O356"/>
  <c r="Q363"/>
  <c r="Q365"/>
  <c r="Q367"/>
  <c r="R367" s="1"/>
  <c r="Q388"/>
  <c r="R388" s="1"/>
  <c r="Q400"/>
  <c r="Q408"/>
  <c r="O421"/>
  <c r="Q422"/>
  <c r="O424"/>
  <c r="Q431"/>
  <c r="R431" s="1"/>
  <c r="Q439"/>
  <c r="O443"/>
  <c r="Q450"/>
  <c r="R450" s="1"/>
  <c r="Q464"/>
  <c r="R464" s="1"/>
  <c r="S463" s="1"/>
  <c r="O472"/>
  <c r="Q495"/>
  <c r="Q501"/>
  <c r="Q521"/>
  <c r="R520" s="1"/>
  <c r="Q526"/>
  <c r="R526" s="1"/>
  <c r="Q537"/>
  <c r="R537" s="1"/>
  <c r="Q561"/>
  <c r="R561" s="1"/>
  <c r="Q91"/>
  <c r="O116"/>
  <c r="Q117"/>
  <c r="O120"/>
  <c r="Q121"/>
  <c r="Q136"/>
  <c r="R136" s="1"/>
  <c r="O140"/>
  <c r="T143"/>
  <c r="Q151"/>
  <c r="R150" s="1"/>
  <c r="O155"/>
  <c r="Q156"/>
  <c r="Q162"/>
  <c r="R162" s="1"/>
  <c r="Q204"/>
  <c r="Q215"/>
  <c r="Q249"/>
  <c r="R249" s="1"/>
  <c r="Q267"/>
  <c r="R267" s="1"/>
  <c r="Q302"/>
  <c r="O304"/>
  <c r="Q316"/>
  <c r="Q327"/>
  <c r="Q336"/>
  <c r="O339"/>
  <c r="Q340"/>
  <c r="Q350"/>
  <c r="O353"/>
  <c r="Q355"/>
  <c r="Q358"/>
  <c r="Q361"/>
  <c r="Q379"/>
  <c r="R379" s="1"/>
  <c r="Q397"/>
  <c r="Q405"/>
  <c r="Q413"/>
  <c r="R413" s="1"/>
  <c r="Q417"/>
  <c r="R417" s="1"/>
  <c r="O422"/>
  <c r="Q440"/>
  <c r="Q496"/>
  <c r="Q502"/>
  <c r="Q532"/>
  <c r="R532" s="1"/>
  <c r="Q541"/>
  <c r="R541" s="1"/>
  <c r="Q557"/>
  <c r="R557" s="1"/>
  <c r="Q99"/>
  <c r="Q108"/>
  <c r="R108" s="1"/>
  <c r="Q113"/>
  <c r="R113" s="1"/>
  <c r="Q128"/>
  <c r="Q177"/>
  <c r="Q181"/>
  <c r="Q182"/>
  <c r="Q189"/>
  <c r="Q193"/>
  <c r="Q197"/>
  <c r="Q202"/>
  <c r="Q207"/>
  <c r="R207" s="1"/>
  <c r="S206" s="1"/>
  <c r="Q213"/>
  <c r="Q218"/>
  <c r="R218" s="1"/>
  <c r="Q244"/>
  <c r="R244" s="1"/>
  <c r="Q303"/>
  <c r="Q305"/>
  <c r="Q311"/>
  <c r="Q317"/>
  <c r="Q319"/>
  <c r="Q325"/>
  <c r="Q330"/>
  <c r="R330" s="1"/>
  <c r="Q334"/>
  <c r="Q344"/>
  <c r="O355"/>
  <c r="Q362"/>
  <c r="Q364"/>
  <c r="Q375"/>
  <c r="R375" s="1"/>
  <c r="S374" s="1"/>
  <c r="Q399"/>
  <c r="Q402"/>
  <c r="Q407"/>
  <c r="Q410"/>
  <c r="Q423"/>
  <c r="Q427"/>
  <c r="R427" s="1"/>
  <c r="Q447"/>
  <c r="R447" s="1"/>
  <c r="Q461"/>
  <c r="R461" s="1"/>
  <c r="Q512"/>
  <c r="Q517"/>
  <c r="R517" s="1"/>
  <c r="Q529"/>
  <c r="R529" s="1"/>
  <c r="Q545"/>
  <c r="R545" s="1"/>
  <c r="Q553"/>
  <c r="R553" s="1"/>
  <c r="Q100"/>
  <c r="Q129"/>
  <c r="Q139"/>
  <c r="Q147"/>
  <c r="R147" s="1"/>
  <c r="Q172"/>
  <c r="R172" s="1"/>
  <c r="Q179"/>
  <c r="Q190"/>
  <c r="Q194"/>
  <c r="Q198"/>
  <c r="Q203"/>
  <c r="Q205"/>
  <c r="Q214"/>
  <c r="Q216"/>
  <c r="Q239"/>
  <c r="R239" s="1"/>
  <c r="Q259"/>
  <c r="R259" s="1"/>
  <c r="Q306"/>
  <c r="Q309"/>
  <c r="Q320"/>
  <c r="Q323"/>
  <c r="Q331"/>
  <c r="Q335"/>
  <c r="Q341"/>
  <c r="Q346"/>
  <c r="Q356"/>
  <c r="Q371"/>
  <c r="R371" s="1"/>
  <c r="Q393"/>
  <c r="R393" s="1"/>
  <c r="Q421"/>
  <c r="R421" s="1"/>
  <c r="Q424"/>
  <c r="Q443"/>
  <c r="R443" s="1"/>
  <c r="Q453"/>
  <c r="R453" s="1"/>
  <c r="Q472"/>
  <c r="R472" s="1"/>
  <c r="S471" s="1"/>
  <c r="Q505"/>
  <c r="R505" s="1"/>
  <c r="Q513"/>
  <c r="Q549"/>
  <c r="R549" s="1"/>
  <c r="R309" i="26" l="1"/>
  <c r="S308" s="1"/>
  <c r="T308" s="1"/>
  <c r="R854"/>
  <c r="S853" s="1"/>
  <c r="T853" s="1"/>
  <c r="T86"/>
  <c r="T262"/>
  <c r="R302"/>
  <c r="S301" s="1"/>
  <c r="T301" s="1"/>
  <c r="R316"/>
  <c r="S315" s="1"/>
  <c r="T315" s="1"/>
  <c r="R361"/>
  <c r="S360" s="1"/>
  <c r="T360" s="1"/>
  <c r="R397"/>
  <c r="S396" s="1"/>
  <c r="T396" s="1"/>
  <c r="R421"/>
  <c r="S420" s="1"/>
  <c r="T420" s="1"/>
  <c r="R339"/>
  <c r="S338" s="1"/>
  <c r="T338" s="1"/>
  <c r="R353"/>
  <c r="S352" s="1"/>
  <c r="T352" s="1"/>
  <c r="R439"/>
  <c r="S438" s="1"/>
  <c r="T438" s="1"/>
  <c r="T475" s="1"/>
  <c r="R501"/>
  <c r="S500" s="1"/>
  <c r="T500" s="1"/>
  <c r="R803"/>
  <c r="S802" s="1"/>
  <c r="T802" s="1"/>
  <c r="R202"/>
  <c r="S201" s="1"/>
  <c r="T201" s="1"/>
  <c r="R193"/>
  <c r="S192" s="1"/>
  <c r="T192" s="1"/>
  <c r="R177"/>
  <c r="S176" s="1"/>
  <c r="T176" s="1"/>
  <c r="R155"/>
  <c r="S154" s="1"/>
  <c r="T154" s="1"/>
  <c r="R120"/>
  <c r="S119" s="1"/>
  <c r="T119" s="1"/>
  <c r="R90"/>
  <c r="S89" s="1"/>
  <c r="T89" s="1"/>
  <c r="O336"/>
  <c r="O335"/>
  <c r="O334"/>
  <c r="A467"/>
  <c r="A471" s="1"/>
  <c r="A479" s="1"/>
  <c r="A483" s="1"/>
  <c r="A486" s="1"/>
  <c r="A490" s="1"/>
  <c r="A494" s="1"/>
  <c r="A500" s="1"/>
  <c r="A504" s="1"/>
  <c r="A507" s="1"/>
  <c r="A510" s="1"/>
  <c r="A516" s="1"/>
  <c r="A519" s="1"/>
  <c r="A525" s="1"/>
  <c r="A528" s="1"/>
  <c r="A531" s="1"/>
  <c r="A536" s="1"/>
  <c r="A540" s="1"/>
  <c r="A544" s="1"/>
  <c r="A548" s="1"/>
  <c r="A552" s="1"/>
  <c r="A556" s="1"/>
  <c r="A560" s="1"/>
  <c r="A564" s="1"/>
  <c r="A568" s="1"/>
  <c r="A463"/>
  <c r="T660"/>
  <c r="R323"/>
  <c r="S322" s="1"/>
  <c r="T322" s="1"/>
  <c r="R334"/>
  <c r="S333" s="1"/>
  <c r="T333" s="1"/>
  <c r="R344"/>
  <c r="S343" s="1"/>
  <c r="T343" s="1"/>
  <c r="R495"/>
  <c r="S494" s="1"/>
  <c r="T494" s="1"/>
  <c r="R520"/>
  <c r="S519" s="1"/>
  <c r="T519" s="1"/>
  <c r="R794"/>
  <c r="S793" s="1"/>
  <c r="T793" s="1"/>
  <c r="R812"/>
  <c r="S811" s="1"/>
  <c r="T811" s="1"/>
  <c r="R976"/>
  <c r="S975" s="1"/>
  <c r="T975" s="1"/>
  <c r="T983" s="1"/>
  <c r="S540"/>
  <c r="T540" s="1"/>
  <c r="T299"/>
  <c r="R213"/>
  <c r="S212" s="1"/>
  <c r="T212" s="1"/>
  <c r="R197"/>
  <c r="S196" s="1"/>
  <c r="T196" s="1"/>
  <c r="R189"/>
  <c r="S188" s="1"/>
  <c r="T188" s="1"/>
  <c r="R128"/>
  <c r="S127" s="1"/>
  <c r="T127" s="1"/>
  <c r="R116"/>
  <c r="S115" s="1"/>
  <c r="T115" s="1"/>
  <c r="R99"/>
  <c r="S98" s="1"/>
  <c r="T98" s="1"/>
  <c r="S112"/>
  <c r="T112" s="1"/>
  <c r="R439" i="25"/>
  <c r="S329"/>
  <c r="S107"/>
  <c r="R511"/>
  <c r="R99"/>
  <c r="S217"/>
  <c r="T217" s="1"/>
  <c r="S248"/>
  <c r="S864"/>
  <c r="T864" s="1"/>
  <c r="S289"/>
  <c r="T289" s="1"/>
  <c r="T35"/>
  <c r="S35"/>
  <c r="S479"/>
  <c r="T479" s="1"/>
  <c r="S272"/>
  <c r="T272" s="1"/>
  <c r="S296"/>
  <c r="T296" s="1"/>
  <c r="T709"/>
  <c r="S709"/>
  <c r="S797"/>
  <c r="T797" s="1"/>
  <c r="S664"/>
  <c r="T664" s="1"/>
  <c r="S631"/>
  <c r="T631" s="1"/>
  <c r="T26"/>
  <c r="S26"/>
  <c r="S184"/>
  <c r="S438"/>
  <c r="T438" s="1"/>
  <c r="S135"/>
  <c r="T135" s="1"/>
  <c r="S540"/>
  <c r="S93"/>
  <c r="T93" s="1"/>
  <c r="T107"/>
  <c r="T248"/>
  <c r="S146"/>
  <c r="T146" s="1"/>
  <c r="S442"/>
  <c r="T442" s="1"/>
  <c r="S426"/>
  <c r="T426" s="1"/>
  <c r="S412"/>
  <c r="T412" s="1"/>
  <c r="S370"/>
  <c r="T370" s="1"/>
  <c r="S635"/>
  <c r="T635" s="1"/>
  <c r="S504"/>
  <c r="T504" s="1"/>
  <c r="R794"/>
  <c r="S793" s="1"/>
  <c r="T793" s="1"/>
  <c r="R613"/>
  <c r="S612" s="1"/>
  <c r="T612" s="1"/>
  <c r="R609"/>
  <c r="S608" s="1"/>
  <c r="T608" s="1"/>
  <c r="T740"/>
  <c r="S387"/>
  <c r="T387" s="1"/>
  <c r="S266"/>
  <c r="T266" s="1"/>
  <c r="T269" s="1"/>
  <c r="S149"/>
  <c r="S528"/>
  <c r="T528" s="1"/>
  <c r="S416"/>
  <c r="T416" s="1"/>
  <c r="S556"/>
  <c r="T556" s="1"/>
  <c r="S446"/>
  <c r="T446" s="1"/>
  <c r="S736"/>
  <c r="T736" s="1"/>
  <c r="S531"/>
  <c r="T531" s="1"/>
  <c r="S564"/>
  <c r="T564" s="1"/>
  <c r="S62"/>
  <c r="T62" s="1"/>
  <c r="S38"/>
  <c r="T38" s="1"/>
  <c r="S230"/>
  <c r="T230" s="1"/>
  <c r="S83"/>
  <c r="T83" s="1"/>
  <c r="S544"/>
  <c r="S112"/>
  <c r="S510"/>
  <c r="T510" s="1"/>
  <c r="S98"/>
  <c r="T98" s="1"/>
  <c r="S253"/>
  <c r="T253" s="1"/>
  <c r="R854"/>
  <c r="S853" s="1"/>
  <c r="T853" s="1"/>
  <c r="S602"/>
  <c r="T602" s="1"/>
  <c r="S568"/>
  <c r="T568" s="1"/>
  <c r="S430"/>
  <c r="S220"/>
  <c r="S560"/>
  <c r="T560" s="1"/>
  <c r="S420"/>
  <c r="T420" s="1"/>
  <c r="S168"/>
  <c r="T168" s="1"/>
  <c r="S171"/>
  <c r="T171" s="1"/>
  <c r="S449"/>
  <c r="T449" s="1"/>
  <c r="S161"/>
  <c r="T161" s="1"/>
  <c r="S392"/>
  <c r="T392" s="1"/>
  <c r="S467"/>
  <c r="T467" s="1"/>
  <c r="S77"/>
  <c r="T77" s="1"/>
  <c r="S65"/>
  <c r="T65" s="1"/>
  <c r="S293"/>
  <c r="T293" s="1"/>
  <c r="S58"/>
  <c r="T58" s="1"/>
  <c r="S55"/>
  <c r="T55" s="1"/>
  <c r="T32"/>
  <c r="T86" s="1"/>
  <c r="S32"/>
  <c r="S281"/>
  <c r="T281" s="1"/>
  <c r="S732"/>
  <c r="T732" s="1"/>
  <c r="S764"/>
  <c r="T764" s="1"/>
  <c r="T713"/>
  <c r="S713"/>
  <c r="S575"/>
  <c r="T575" s="1"/>
  <c r="T540"/>
  <c r="T471"/>
  <c r="T206"/>
  <c r="T149"/>
  <c r="T463"/>
  <c r="T430"/>
  <c r="T123"/>
  <c r="S548"/>
  <c r="S258"/>
  <c r="S519"/>
  <c r="T519" s="1"/>
  <c r="T728"/>
  <c r="S516"/>
  <c r="T516" s="1"/>
  <c r="S233"/>
  <c r="T233" s="1"/>
  <c r="S753"/>
  <c r="T753" s="1"/>
  <c r="S525"/>
  <c r="T525" s="1"/>
  <c r="S452"/>
  <c r="T452" s="1"/>
  <c r="S209"/>
  <c r="T209" s="1"/>
  <c r="S50"/>
  <c r="T50" s="1"/>
  <c r="T102"/>
  <c r="S102"/>
  <c r="S627"/>
  <c r="T627" s="1"/>
  <c r="S717"/>
  <c r="T717" s="1"/>
  <c r="S826"/>
  <c r="T826" s="1"/>
  <c r="T548"/>
  <c r="T258"/>
  <c r="T374"/>
  <c r="T220"/>
  <c r="S243"/>
  <c r="T243" s="1"/>
  <c r="S552"/>
  <c r="T552" s="1"/>
  <c r="R976"/>
  <c r="S975" s="1"/>
  <c r="T975" s="1"/>
  <c r="T869"/>
  <c r="S366"/>
  <c r="T366" s="1"/>
  <c r="S238"/>
  <c r="T238" s="1"/>
  <c r="S507"/>
  <c r="T507" s="1"/>
  <c r="S404"/>
  <c r="S888"/>
  <c r="T888" s="1"/>
  <c r="S693"/>
  <c r="T693" s="1"/>
  <c r="S536"/>
  <c r="T536" s="1"/>
  <c r="S378"/>
  <c r="T378" s="1"/>
  <c r="S728"/>
  <c r="S460"/>
  <c r="T460" s="1"/>
  <c r="R139"/>
  <c r="S138" s="1"/>
  <c r="R323"/>
  <c r="S322" s="1"/>
  <c r="R128"/>
  <c r="R309"/>
  <c r="R181"/>
  <c r="S180" s="1"/>
  <c r="R361"/>
  <c r="S360" s="1"/>
  <c r="R501"/>
  <c r="R120"/>
  <c r="R90"/>
  <c r="R177"/>
  <c r="R189"/>
  <c r="S188" s="1"/>
  <c r="R334"/>
  <c r="R202"/>
  <c r="R397"/>
  <c r="S396" s="1"/>
  <c r="R316"/>
  <c r="R339"/>
  <c r="R155"/>
  <c r="S154" s="1"/>
  <c r="T112"/>
  <c r="A467"/>
  <c r="A471" s="1"/>
  <c r="A479" s="1"/>
  <c r="A483" s="1"/>
  <c r="A486" s="1"/>
  <c r="A490" s="1"/>
  <c r="A494" s="1"/>
  <c r="A500" s="1"/>
  <c r="A504" s="1"/>
  <c r="A507" s="1"/>
  <c r="A510" s="1"/>
  <c r="A516" s="1"/>
  <c r="A519" s="1"/>
  <c r="A525" s="1"/>
  <c r="A528" s="1"/>
  <c r="A531" s="1"/>
  <c r="A536" s="1"/>
  <c r="A540" s="1"/>
  <c r="A544" s="1"/>
  <c r="A548" s="1"/>
  <c r="A552" s="1"/>
  <c r="A556" s="1"/>
  <c r="A560" s="1"/>
  <c r="A564" s="1"/>
  <c r="A568" s="1"/>
  <c r="A463"/>
  <c r="T544"/>
  <c r="R344"/>
  <c r="R213"/>
  <c r="R193"/>
  <c r="R405"/>
  <c r="R302"/>
  <c r="R197"/>
  <c r="S196" s="1"/>
  <c r="R495"/>
  <c r="R353"/>
  <c r="S352" s="1"/>
  <c r="R116"/>
  <c r="S115" s="1"/>
  <c r="T184"/>
  <c r="T329"/>
  <c r="T818" i="26" l="1"/>
  <c r="T223"/>
  <c r="T571"/>
  <c r="T434"/>
  <c r="T983" i="25"/>
  <c r="T660"/>
  <c r="T818"/>
  <c r="T262"/>
  <c r="T475"/>
  <c r="T299"/>
  <c r="S212"/>
  <c r="T212" s="1"/>
  <c r="T315"/>
  <c r="S315"/>
  <c r="S192"/>
  <c r="T192" s="1"/>
  <c r="S201"/>
  <c r="T201" s="1"/>
  <c r="S176"/>
  <c r="T176" s="1"/>
  <c r="T352"/>
  <c r="T404"/>
  <c r="T154"/>
  <c r="S89"/>
  <c r="T89" s="1"/>
  <c r="S301"/>
  <c r="T301" s="1"/>
  <c r="S343"/>
  <c r="T343" s="1"/>
  <c r="T360"/>
  <c r="T115"/>
  <c r="T396"/>
  <c r="T180"/>
  <c r="S119"/>
  <c r="T119" s="1"/>
  <c r="S127"/>
  <c r="T127" s="1"/>
  <c r="S338"/>
  <c r="T338" s="1"/>
  <c r="S500"/>
  <c r="T500" s="1"/>
  <c r="T196"/>
  <c r="T188"/>
  <c r="T138"/>
  <c r="S494"/>
  <c r="T494" s="1"/>
  <c r="S333"/>
  <c r="T333" s="1"/>
  <c r="T322"/>
  <c r="S308"/>
  <c r="T308" s="1"/>
  <c r="T984" i="26" l="1"/>
  <c r="T985"/>
  <c r="T986" s="1"/>
  <c r="T987" s="1"/>
  <c r="T223" i="25"/>
  <c r="T571"/>
  <c r="T434"/>
  <c r="T984" s="1"/>
  <c r="T985" s="1"/>
  <c r="T986" s="1"/>
  <c r="T987" s="1"/>
  <c r="P8" l="1"/>
</calcChain>
</file>

<file path=xl/sharedStrings.xml><?xml version="1.0" encoding="utf-8"?>
<sst xmlns="http://schemas.openxmlformats.org/spreadsheetml/2006/main" count="2519" uniqueCount="770">
  <si>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</si>
  <si>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</si>
  <si>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</si>
  <si>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</si>
  <si>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</si>
  <si>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</si>
  <si>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</si>
  <si>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</si>
  <si>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</si>
  <si>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</si>
  <si>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</si>
  <si>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</si>
  <si>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</si>
  <si>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</si>
  <si>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</si>
  <si>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</si>
  <si>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</si>
  <si>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</si>
  <si>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t>Ø»ù»Ý. ß³Ñ³·áñÍÙ³Ý ÙÇ³íáñÁ 
éáõµ./Ñ³½³ñ ¹ñ³Ù</t>
  </si>
  <si>
    <t>ø³Ý³ÏÁ  ÙÇ³íáñÇ Ñ³Ù³ñ</t>
  </si>
  <si>
    <t xml:space="preserve">Անցումային գործակիցները: </t>
  </si>
  <si>
    <t>աշխատավարձի -</t>
  </si>
  <si>
    <t>մեքենաների շահագործման -</t>
  </si>
  <si>
    <t>մ3</t>
  </si>
  <si>
    <t>100մ2</t>
  </si>
  <si>
    <t>E46-124</t>
  </si>
  <si>
    <t>32-3</t>
  </si>
  <si>
    <t>տ</t>
  </si>
  <si>
    <t>Ընդամենը</t>
  </si>
  <si>
    <t>ի.տ.</t>
  </si>
  <si>
    <t>մ2</t>
  </si>
  <si>
    <t>հատ</t>
  </si>
  <si>
    <t>կգ</t>
  </si>
  <si>
    <t>մ</t>
  </si>
  <si>
    <t>100մ</t>
  </si>
  <si>
    <t>ցեմենտային շաղախ</t>
  </si>
  <si>
    <t>E46-80</t>
  </si>
  <si>
    <t>տախտակներ</t>
  </si>
  <si>
    <t>E15-250-1</t>
  </si>
  <si>
    <t>E15-664</t>
  </si>
  <si>
    <t>168-7</t>
  </si>
  <si>
    <t>E15-665</t>
  </si>
  <si>
    <t>168-8</t>
  </si>
  <si>
    <t>մածիկ</t>
  </si>
  <si>
    <t>Ընդամենը նախահաշվով</t>
  </si>
  <si>
    <t/>
  </si>
  <si>
    <t>4-1</t>
  </si>
  <si>
    <t>30-7</t>
  </si>
  <si>
    <t>8-1</t>
  </si>
  <si>
    <t>E9-24</t>
  </si>
  <si>
    <t>E12-280</t>
  </si>
  <si>
    <t>8-5</t>
  </si>
  <si>
    <t>30-6</t>
  </si>
  <si>
    <t>յուղաներկ</t>
  </si>
  <si>
    <t>գաջ</t>
  </si>
  <si>
    <t>E34-357</t>
  </si>
  <si>
    <t>61-18</t>
  </si>
  <si>
    <t>պրոֆիլ կախովի առաստաղի</t>
  </si>
  <si>
    <t>Ցեմենտե հարթեցնող շերտի իրականացում 30մմ հաստությամբ</t>
  </si>
  <si>
    <t>E46-122</t>
  </si>
  <si>
    <t>E15-262</t>
  </si>
  <si>
    <t>E11-135</t>
  </si>
  <si>
    <t>Դռներ Պատուհաններ</t>
  </si>
  <si>
    <t>գ.մ</t>
  </si>
  <si>
    <t>E17-22</t>
  </si>
  <si>
    <t>լրակազմ</t>
  </si>
  <si>
    <t>1-5</t>
  </si>
  <si>
    <t>կոմպլեկտ</t>
  </si>
  <si>
    <t>E17-57</t>
  </si>
  <si>
    <t>տանիքի ցինկապատ թիթեղ 0.55մմ</t>
  </si>
  <si>
    <t>Մետաղապլաստե պատուհան տեղական 60 մմ հաստ 4+4 մմ ապակեփաթեթով
Սպիտակ  Բացվող</t>
  </si>
  <si>
    <t>E11-55 E11-56 40</t>
  </si>
  <si>
    <t>E11-221-1</t>
  </si>
  <si>
    <t>սոսինձ</t>
  </si>
  <si>
    <t>Մետլախային խեցեսալիկ</t>
  </si>
  <si>
    <t>E11-191</t>
  </si>
  <si>
    <t>27-5</t>
  </si>
  <si>
    <t>Լամինատ (շրիշակով, սպունգով)</t>
  </si>
  <si>
    <t xml:space="preserve">Ինքնահարթեցվող շերտ  </t>
  </si>
  <si>
    <t>լատեքսային ներկ</t>
  </si>
  <si>
    <t>î»Õ³ÛÇÝ Ý³Ë³Ñ³ßÇí ÃÇí 2-1</t>
  </si>
  <si>
    <t>շուկա</t>
  </si>
  <si>
    <t>E11-11</t>
  </si>
  <si>
    <t xml:space="preserve">ներկ լատեկսային </t>
  </si>
  <si>
    <t>կերամիկական սալիկ</t>
  </si>
  <si>
    <t xml:space="preserve">Շեպերին գաջի սվաղի իրականացում </t>
  </si>
  <si>
    <t xml:space="preserve">Առաստաղների ներկում լատեկսային ներկով </t>
  </si>
  <si>
    <t>E15-635</t>
  </si>
  <si>
    <t>Պատերի ներկում լատեքսային ներկով</t>
  </si>
  <si>
    <t xml:space="preserve">Շեպերի ներկում լատեքսային ներկով
</t>
  </si>
  <si>
    <t>Լվացարան</t>
  </si>
  <si>
    <t>E8-142</t>
  </si>
  <si>
    <t>պեմզաբլոկ</t>
  </si>
  <si>
    <t>E46-109</t>
  </si>
  <si>
    <t>E6-86</t>
  </si>
  <si>
    <t xml:space="preserve">Մետաղապլաստե պատուհան 60 մմ հաստ 4+4 մմ ապակեփաթեթով
Սպիտակ  Բացվող
</t>
  </si>
  <si>
    <t>Մետաղապլաստե պատուհան  60 մմ հաստ 4+4 մմ ապակեփաթեթով
Սպիտակ   չբացվող</t>
  </si>
  <si>
    <t xml:space="preserve">Մետաղապլաստե Դռներ 60 մմ հաստ 4+4 մմ ապակեփաթեթով
Սպիտակ  </t>
  </si>
  <si>
    <t>Շինարարական շխատանքներ</t>
  </si>
  <si>
    <t>E13-263</t>
  </si>
  <si>
    <t>Էլեկտրալուսավորություն և էլեկտրաուժային մաս</t>
  </si>
  <si>
    <t>Ц8-521-1</t>
  </si>
  <si>
    <t>Ц8-525-2</t>
  </si>
  <si>
    <t>ավտոմատ անջատիչ  եռաբևեռ -25A, C տիպի</t>
  </si>
  <si>
    <t>Ц8-603-1</t>
  </si>
  <si>
    <t>100հատ</t>
  </si>
  <si>
    <t>Ц8-604-1</t>
  </si>
  <si>
    <t>Ц8-591-10</t>
  </si>
  <si>
    <t>անջատիչ  երկստեղն</t>
  </si>
  <si>
    <t>Ц8-591-2</t>
  </si>
  <si>
    <t>անջատիչ  մեկստեղն</t>
  </si>
  <si>
    <t>Ц8-591-7</t>
  </si>
  <si>
    <t>Տուփ</t>
  </si>
  <si>
    <t>Ц8-148-1</t>
  </si>
  <si>
    <t>Ц8-402-2</t>
  </si>
  <si>
    <t>Հաղորդալար ПВ-3 1х1,5</t>
  </si>
  <si>
    <t>Հաղորդալար ПВ-3 1х2,5</t>
  </si>
  <si>
    <t>E1-962</t>
  </si>
  <si>
    <t>100մ3</t>
  </si>
  <si>
    <t>80-4</t>
  </si>
  <si>
    <t>Հաղորդալար ПВ-4 1х4 մմ2 դեղին</t>
  </si>
  <si>
    <t>Հաղորդալար ПВ-3 1х1,5 մմ2 կապույտ</t>
  </si>
  <si>
    <t>Հաղորդալար պղնձե ПВ-3 1х1,5մմ2  կարմիր</t>
  </si>
  <si>
    <t xml:space="preserve">Հաղորդալար ПВ-4 1х4 մմ2 </t>
  </si>
  <si>
    <t>²Ùñ³ÏÝ»ñ 9 ÙÙ2</t>
  </si>
  <si>
    <t>տուփ</t>
  </si>
  <si>
    <t>E46-57</t>
  </si>
  <si>
    <t>Ակոսի փորում</t>
  </si>
  <si>
    <t>ÐÇÝ Éáõë³ïáõÝ»ñÇ ³å³ÙáÝï³ÅáõÙ</t>
  </si>
  <si>
    <t>E46-50</t>
  </si>
  <si>
    <t>18-8</t>
  </si>
  <si>
    <t>E46-69</t>
  </si>
  <si>
    <t>22-1</t>
  </si>
  <si>
    <t xml:space="preserve">տախտակներ </t>
  </si>
  <si>
    <t>E16-262</t>
  </si>
  <si>
    <t>24-2</t>
  </si>
  <si>
    <t>E16-34</t>
  </si>
  <si>
    <t>E16-33</t>
  </si>
  <si>
    <t>6-1</t>
  </si>
  <si>
    <t>E17-36</t>
  </si>
  <si>
    <t>Հոսակ d=50 մմ.</t>
  </si>
  <si>
    <t>1-9</t>
  </si>
  <si>
    <t xml:space="preserve">ՋՐԱՄԱՏԱԿԱՐԱՐՈՒՄ ԵՎ ԿՈՅՈՒՂԻ. </t>
  </si>
  <si>
    <t xml:space="preserve">Ճկուն խողովակ
</t>
  </si>
  <si>
    <t>Ð³ï³Ï³ÝóùÇ ï»Õ³¹ñáõÙª ö50</t>
  </si>
  <si>
    <t>1000մ3</t>
  </si>
  <si>
    <t>E1-1545</t>
  </si>
  <si>
    <t>E11-6</t>
  </si>
  <si>
    <t>1-11</t>
  </si>
  <si>
    <t>խիճ 20-40մմ</t>
  </si>
  <si>
    <t>E1-961</t>
  </si>
  <si>
    <t>80-3</t>
  </si>
  <si>
    <t>E1-969</t>
  </si>
  <si>
    <t>կողապատում</t>
  </si>
  <si>
    <t>E20-108</t>
  </si>
  <si>
    <t>ծանր բետոն B20</t>
  </si>
  <si>
    <t>էլեկտրոդներ</t>
  </si>
  <si>
    <t>վահանային կողապատում</t>
  </si>
  <si>
    <t>C124-1 8</t>
  </si>
  <si>
    <t>Ամրան AI դասի 8մմ</t>
  </si>
  <si>
    <t>C124-3 16</t>
  </si>
  <si>
    <t>Ամրան ф12 A500C</t>
  </si>
  <si>
    <t>Ամրան ф12A500C</t>
  </si>
  <si>
    <t>E6-170-4</t>
  </si>
  <si>
    <t>15-11</t>
  </si>
  <si>
    <t>ծանր բետոն  B20 դասի</t>
  </si>
  <si>
    <t>ծանր բետոն B20 դասի</t>
  </si>
  <si>
    <t>ø²Ü¸Ø²Ü ²ÞÊ²î²ÜøÜºð</t>
  </si>
  <si>
    <t>23-229  C310-14</t>
  </si>
  <si>
    <t>բազալտե խիճ 20-40մմ</t>
  </si>
  <si>
    <t>բազալտե խիճ 5-10մմ</t>
  </si>
  <si>
    <t>բետոն B20 դասի</t>
  </si>
  <si>
    <t>կոմպ</t>
  </si>
  <si>
    <t>E16-134</t>
  </si>
  <si>
    <t>12-1</t>
  </si>
  <si>
    <t>փական 20մմ</t>
  </si>
  <si>
    <t>E46-99</t>
  </si>
  <si>
    <t>E6-1-2</t>
  </si>
  <si>
    <t>1-1</t>
  </si>
  <si>
    <t>ավտոմատ անջատիչ  եռաբևեռ -100A, C տիպի</t>
  </si>
  <si>
    <t>ավտոմատ անջատիչ  100A, C տիպի</t>
  </si>
  <si>
    <t>ØáÝï³Å³ÛÇÝ ïáõ÷ (Ù»Ï ï»Õ³Ýáó) 70x70x43 ÙÙ</t>
  </si>
  <si>
    <t>îáõ÷»ñ ³Ýç³ïÇãÝ»ñÇ ¨ í³ñ¹³ÏÝ»ñÇ Ñ³Ù³ñ.</t>
  </si>
  <si>
    <t>E15-246-1</t>
  </si>
  <si>
    <t>Ակոսի սվաղում</t>
  </si>
  <si>
    <t>Ц8-472-7</t>
  </si>
  <si>
    <t>Ц8-471-1</t>
  </si>
  <si>
    <t xml:space="preserve">ÐáÕ³ÝóÙ³Ý ¿É»Ïïñá¹Ý»ñ åáÕå³ï» ³ÝÏÛáõÝ³ÏÇó 50x50x5, L-2.5Ù 
</t>
  </si>
  <si>
    <t>50x50x5մմ անկյունային պողպատ</t>
  </si>
  <si>
    <t>փոսորակի մշակում ձեռքով IV կարգի գրունտներում</t>
  </si>
  <si>
    <t>E1-970</t>
  </si>
  <si>
    <t>խրամուղու ետլիցք ձեռքով IV կարգի գրունտով</t>
  </si>
  <si>
    <t>81-4</t>
  </si>
  <si>
    <t xml:space="preserve">Þ»ñï. åáÕå³ïª 40*5
</t>
  </si>
  <si>
    <t>պողպատաշերտ 40x5մմ</t>
  </si>
  <si>
    <t>ÐáÕ³ÝóÙ³Ý ÏáÝïáõñ</t>
  </si>
  <si>
    <t xml:space="preserve">Þ»ñï. åáÕå³ïª 20*3
</t>
  </si>
  <si>
    <t>պողպատաշերտ 20x3մմ</t>
  </si>
  <si>
    <t>äáÕå³ï» É³ñª ö 8</t>
  </si>
  <si>
    <r>
      <t>ÜÛáõÃ»ñÇ ÙÇ³íáñÇ ³ñÅ»ùÁ (¶</t>
    </r>
    <r>
      <rPr>
        <vertAlign val="subscript"/>
        <sz val="8"/>
        <rFont val="Arial LatArm"/>
        <family val="2"/>
      </rPr>
      <t>ïñ³Ýëåáñï</t>
    </r>
    <r>
      <rPr>
        <sz val="8"/>
        <rFont val="Arial LatArm"/>
        <family val="2"/>
      </rPr>
      <t>)</t>
    </r>
  </si>
  <si>
    <t>ê³Ýï»ËÝÇÏ³Ï³Ý ËáÕáí³ÏÝ»ñÇ ³å³ÙáÝï³ÅÙ³Ý
³ßË³ï³ÝùÝ»ñ</t>
  </si>
  <si>
    <t>ÎáÛáõÕáõ ËáÕáí³ÏÝ»ñÇ ³å³ÙáÝï³ÅáõÙª ö 100</t>
  </si>
  <si>
    <t>ÎáÛáõÕáõ ËáÕáí³ÏÝ»ñÇ ³å³ÙáÝï³ÅáõÙª ö 50</t>
  </si>
  <si>
    <t>æñÇ ËáÕáí³ÏÝ»ñÇ ³å³ÙáÝï³ÅáõÙª ö 20</t>
  </si>
  <si>
    <t>²ëÇ³Ï³Ý Ã³ë»ñÇ ³å³ÙáÝï³ÅáõÙª</t>
  </si>
  <si>
    <t>ÎáÛáõÕáõ ¨ çñ³Ù³ï³Ï³ñ³ñÙ³Ý ËáÕáí³Ï³ß³ñÇ</t>
  </si>
  <si>
    <t>խողովակ d=100 մմ</t>
  </si>
  <si>
    <t xml:space="preserve"> խողովակ d=50 մմ</t>
  </si>
  <si>
    <t>æñÇ ËáÕáí³ÏÝ»ñÇ ÙáÝï³ÅáõÙª ö 20 /åáÉÇåñáåÇÉ»Ý/</t>
  </si>
  <si>
    <t xml:space="preserve">Պոլիպրոպիլենե խողովակ De20 </t>
  </si>
  <si>
    <t>¼áõ·³ñ³Ý³ÏáÝùÇ ÙáÝï³ÅáõÙª</t>
  </si>
  <si>
    <t>ÎáÛáõÕáõ ¨ çñ³Ù³ï³Ï³ñ³ñÙ³Ý ËáÕáí³Ï³ß³ñÇ Ó¨³íáñ Ù³ë»ñ</t>
  </si>
  <si>
    <t>E22-365</t>
  </si>
  <si>
    <t>ÎáÛáõÕáõ ËáÕáí³ÏÇ Óև³íáñ Ù³ë»ñª ö 100</t>
  </si>
  <si>
    <t xml:space="preserve">ÎáÛáõÕáõ ËáÕáí³ÏÇ Óև³íáñ Ù³ë»ñª ö 50
</t>
  </si>
  <si>
    <t>ÎáÛáõÕáõ ËáÕáí³ÏÇ Óև³íáñ Ù³ë»ñª ö 50</t>
  </si>
  <si>
    <t>æñÇ ËáÕáí³ÏÇ Óև³íáñ Ù³ë»ñª ö 20 /åáÉÇåñáåÇÉ»Ý/</t>
  </si>
  <si>
    <t>æñÇ Íáñ³Ï</t>
  </si>
  <si>
    <t>äáÕå³ï-åáÉÇåñáåÇÉ»Ý ö 20 ³ÝóáõÙ</t>
  </si>
  <si>
    <t>ö 15 ×ÏáõÝ ÙÇ³óáõÙÝ»ñÇ ï»Õ³¹ñáõÙ</t>
  </si>
  <si>
    <t>ö 50 ëÇýáÝÝ»ñÇ ï»Õ³¹ñáõÙ</t>
  </si>
  <si>
    <t xml:space="preserve">ö 50 ëÇýáÝ
</t>
  </si>
  <si>
    <t>æñÇ ËáÕáí³ÏÝ»ñÇ ÙáÝï³ÅáõÙª ö 15/åáÉÇåñáåÇÉ»Ý/</t>
  </si>
  <si>
    <t>Պոլիպրոպիլենե խողովակ De15</t>
  </si>
  <si>
    <t xml:space="preserve">Èí³ó³ñ³ÝÝ»ñÇ ÙáÝï³ÅáõÙª </t>
  </si>
  <si>
    <t>æñÇ ËáÕáí³ÏÇ Óև³íáñ Ù³ë»ñª ö 15 /åáÉÇåñáåÇÉ»Ý/</t>
  </si>
  <si>
    <t>æñÇ ËáÕáí³ÏÇ Óև³íáñ Ù³ë»ñª ö 15/åáÉÇåñáåÇÉ»Ý/</t>
  </si>
  <si>
    <t>æñÇ Íáñ³ÏÝ»ñÇ ï»Õ³¹ñáõÙ` /Ë³éÝÇã-Íáñ³Ï/</t>
  </si>
  <si>
    <t>äáÕå³ï-åáÉÇåñáåÇÉ»Ý ö 20 ³ÝóáõÙÇ ï»Õ³¹ñáõÙ</t>
  </si>
  <si>
    <t xml:space="preserve"> ö 15 ÷³Ï³ÝÇ ï»Õ³¹ñáõÙ</t>
  </si>
  <si>
    <t>փական 15մմ</t>
  </si>
  <si>
    <t xml:space="preserve"> ö 100 ëÇýáÝÝ»ñÇ ï»Õ³¹ñáõÙ </t>
  </si>
  <si>
    <t xml:space="preserve">ö 100 ëÇýáÝ
</t>
  </si>
  <si>
    <t>E23-1</t>
  </si>
  <si>
    <t>ավազ</t>
  </si>
  <si>
    <t>E22-121</t>
  </si>
  <si>
    <t>E1-1638</t>
  </si>
  <si>
    <t>մանրահատիկ ասֆալտբետոն</t>
  </si>
  <si>
    <t>III Ï³ñ·Ç ÑáÕÇ Ùß³ÏáõÙ ¿ÏëÏ³í³ïñáí ÏáÕÉÇóª</t>
  </si>
  <si>
    <t xml:space="preserve">²í³½Ç ÑիÙÝ³ï³ÏÇ Çñ³Ï³Ý³óáõÙ </t>
  </si>
  <si>
    <t>ºïÉÇóù ï»ÕÇ ÷³÷áõÏ ·ñáõÝïáí</t>
  </si>
  <si>
    <t>²í»Éáñ¹ ÑáÕÇ µ³ñÓáõÙ ³/Ù-Ç íñ³</t>
  </si>
  <si>
    <t xml:space="preserve">²í»Éáñ¹ ·ñáõÝïÇ ï»Õ³÷áËáõÙ 5 ÏÙ
</t>
  </si>
  <si>
    <t xml:space="preserve">  C310-5</t>
  </si>
  <si>
    <t>E22-456</t>
  </si>
  <si>
    <t>ի.տ</t>
  </si>
  <si>
    <t>æñ³ã³÷³Ï³Ý Ñ³Ý·áõÛóÇ »/µ ¹Çï³Ñáñ Ù»ï³Õ³Ï³Ý
Ùïáóáí (å³ïñ³ëïñ) 700x700x700(h)</t>
  </si>
  <si>
    <t>Դիտահոր</t>
  </si>
  <si>
    <t>Խճե տապաստի  նախապատրաստական շերտի իրականացում  դիտահորի տակ</t>
  </si>
  <si>
    <t>æñ³ã³÷³Ï³Ý ÑáñÇ ÑÇÙù B7,5 ¹³ëÇ µ»ïáÝáí</t>
  </si>
  <si>
    <t>ծանր բետոն  B7.5 դասի</t>
  </si>
  <si>
    <t>ä³ï»ñÇ ¨ ÙïáóÇ ç»ñÙ³Ù»Ïáõë. å»ÝáåáñÇëïÇñáÉáí</t>
  </si>
  <si>
    <t>å»ÝáåáñÇëïÇñáÉ</t>
  </si>
  <si>
    <t>E16-315</t>
  </si>
  <si>
    <t>25-1</t>
  </si>
  <si>
    <t>d=25մմ ջրաչափական հանգույց</t>
  </si>
  <si>
    <t xml:space="preserve">d=25մմ պոլիէթիլենի կցամասերի տեղադրում
( ամերիկանկա )
</t>
  </si>
  <si>
    <t>d=25մմ պոլիէթիլենի կցամասեր</t>
  </si>
  <si>
    <t>äáÉÇåñáå. ËÙ»Éáõ çñÇ ËáÕáí³ÏÇ ï»Õ³¹ñáõÙ PPR32</t>
  </si>
  <si>
    <t xml:space="preserve">äáÉÇåñáå. ËÙ»Éáõ çñÇ ËáÕáí³ÏÇ ï»Õ³¹ñáõÙ PPR32
</t>
  </si>
  <si>
    <t>äáÉÇåñáåÇÉ»ÝÇó De150 ËáÕáí³ÏÇ ï»Õ³¹ñáõÙ</t>
  </si>
  <si>
    <t xml:space="preserve">äáÉÇåñáåÇÉ»ÝÇó De150 ËáÕáí³ÏÇ 
</t>
  </si>
  <si>
    <t>ÎáÛáõÕáõ »/µ ¹Çï³Ñáñ ö1000, h=500 (å³ïñ³ëïÇ/</t>
  </si>
  <si>
    <t>º/µ ¹Çï³ÑáñÇ Í³ÍÏ åÉ³ëïÇÏ Ùïáóáí ö1200 h=150</t>
  </si>
  <si>
    <t>º/µ ¹Çï³ÑáñÇ ï³Ï¹Çñ ö1400 h=150</t>
  </si>
  <si>
    <t>ì³ùÇ µ»ïáÝ</t>
  </si>
  <si>
    <t>E8-59</t>
  </si>
  <si>
    <t>գիպսոնիտ</t>
  </si>
  <si>
    <t>15-2</t>
  </si>
  <si>
    <t>E27-22-1</t>
  </si>
  <si>
    <t>Արտաքին ջրամատակարարում և կոյուղի</t>
  </si>
  <si>
    <t>¼áõ·³ñ³Ý³ÏáÝք</t>
  </si>
  <si>
    <t>´»ïáÝ» ÑÇÙù»ñÇ Ù»ç ³Ýóù»ñÇ µ³óáõÙ ¨ ÷³ÏáõÙª 300*300 ÙÙ</t>
  </si>
  <si>
    <t xml:space="preserve">Անցքի  վերականգնում    </t>
  </si>
  <si>
    <t xml:space="preserve">Գրունտի փորում </t>
  </si>
  <si>
    <t>Գրունտի երլիցք</t>
  </si>
  <si>
    <t>Ê×Ç ß»ñïÇ ù³Ý¹áõÙ</t>
  </si>
  <si>
    <t xml:space="preserve"> Ê×Ç ß»ñïÇ Ñ³ï³ÏÇ ï³Ï ¨ í»ñ³Ï³Ý·ÝáõÙ
</t>
  </si>
  <si>
    <t>ä³ï»ñÇ Ù»ç ³Ýóù»ñÇ µ³óáõÙ  200*200 ÙÙ, Ñ³ëï. 450</t>
  </si>
  <si>
    <t>ØÇçÝáñÙÝ»ñÇ Ù»ç ³Ýóù»ñÇ µ³óáõÙ 100*100 ÙÙ, Ñ³ëï. 200</t>
  </si>
  <si>
    <t>Ì³ÍÏ»ñÇ Ù»ç ³Ýóù»ñÇ µ³óáõÙ  150*150 ÙÙ, Ñ³ëï. 300</t>
  </si>
  <si>
    <t>ÞÇÝ³ñ³ñ³Ï³Ý ³ÕμÇ Ñ³í³ùáõÙ, μ³ñÓáõÙ, ï»Õ³÷áËáõÙ</t>
  </si>
  <si>
    <t xml:space="preserve">²í»Éáñ¹ ·ñáõÝïÇ ï»Õ³÷áËáõÙ
</t>
  </si>
  <si>
    <r>
      <t>¶</t>
    </r>
    <r>
      <rPr>
        <vertAlign val="subscript"/>
        <sz val="10"/>
        <rFont val="Arial LatArm"/>
        <family val="2"/>
      </rPr>
      <t>ïñ³Ýëåáñï</t>
    </r>
    <r>
      <rPr>
        <b/>
        <sz val="10"/>
        <rFont val="Arial LatArm"/>
        <family val="2"/>
      </rPr>
      <t xml:space="preserve"> =</t>
    </r>
  </si>
  <si>
    <t xml:space="preserve">äáÕå³ï» É³ñª ö 8
</t>
  </si>
  <si>
    <t xml:space="preserve">ØÇçÝáñÙ³ÛÇÝ å³ï»ñÇ ù³Ý¹áõÙª 100 ÙÙ Ñ³ëï. 101.9 Ù2
</t>
  </si>
  <si>
    <t xml:space="preserve">ä³ïÇ ß³ñí³ÍùÇ ù³Ý¹áõÙ 20 ëÙ Ñ³ëï. 15.6 մ2
</t>
  </si>
  <si>
    <t xml:space="preserve"> ö³Ûï» ¹éÝ»ñÇ ³å³ÙáÝï³ÅáõÙª /1.35 x2.10/` 1 Ñ³ï, /1.0 x2.10/` 3 Ñ³ï</t>
  </si>
  <si>
    <t>ö³Ûï» ¹éÝ»ñÇ ³å³ÙáÝï³ÅáõÙª /09 x2.10/` 3 Ñ³ï</t>
  </si>
  <si>
    <t>ö³Ûï» å³ïáõÑ³ÝÝ»ñÇ ³å³ÙáÝï³ÅáõÙª /1.0 x1.60/` 2 Ñ³ï,
/1.85 x1.60/` 4 Ñ³ï</t>
  </si>
  <si>
    <t>ö³Ûï» å³ïáõÑ³ÝÝ»ñÇ ³å³ÙáÝï³ÅáõÙª /2.9 x1.60/` 1 Ñ³ï</t>
  </si>
  <si>
    <t xml:space="preserve"> ä³ï»ñÇ Ù³ùñáõÙ ÑÇÝ ëáëÝÓ³Ý»ñÏÇó
</t>
  </si>
  <si>
    <t xml:space="preserve">ä³ï»ñÇ Ù³ùñáõÙ ÑÇÝ ÛáõÕ³Ý»ñÏÇó
</t>
  </si>
  <si>
    <t xml:space="preserve">²é³ëï³ÕÇ Ù³ùñáõÙ ÑÇÝ ëáëÝÓ³Ý»ñÏÇó
</t>
  </si>
  <si>
    <t xml:space="preserve"> ú¹³÷áËáõÃÛ³Ý ËáÕáí³ÏÝ»ñÇ ³å³ÙáÝï³ÅáõÙ</t>
  </si>
  <si>
    <t xml:space="preserve">ä³ï»ñÇó Ñ³Õ×³ë³ÉÇ ù³Ý¹áõÙ
</t>
  </si>
  <si>
    <t xml:space="preserve">ÞÇÝ³ñ³ñ³Ï³Ý ³ÕμÇ Ñ³í³ùáõÙ, μ³ñÓáõÙ, ï»Õ³÷áËáõÙ 11 կմ </t>
  </si>
  <si>
    <t>23-229  C310-11</t>
  </si>
  <si>
    <t>ö³Ûï» å³ïáõÑ³ÝÝ»ñÇ ³å³ÙáÝï³ÅáõÙª /2.65 x1.60/` 3 Ñ³ï, 
/1.75 x1.60/` 1 Ñ³ï</t>
  </si>
  <si>
    <t xml:space="preserve"> ö³Ûï» å³ïáõÑ³ÝÝ»ñÇ ³å³ÙáÝï³ÅáõÙª /1.80 x1.60/` 4 Ñ³ï,
/0.95 x0.90/` 2 Ñ³ï</t>
  </si>
  <si>
    <t>/²ÝóáõÙ³ÛÇÝ ëñ³Ñ ¨ Ù»Ï Ñ³ñÏ³ÝÇ Ù³ëÝ³ß»Ýù/</t>
  </si>
  <si>
    <t>/ ºñÏÑ³ñÏ³ÝÇ Ù³ëÝ³ß»ÝùÇ ³é³çÇÝ  Ñ³ñÏ /</t>
  </si>
  <si>
    <t>ä²îºðÆ Ð²ð¸²ðØ²Ü ²ÞÊ²î²ÜøÜºð</t>
  </si>
  <si>
    <t xml:space="preserve">´³óí³ÍùÇ ß³ñáõÙ 200 ÙÙ µ»ï. µÉáÏÇó
 </t>
  </si>
  <si>
    <t>²Ùñ³Ý ö` 10A500C ß³ñí³ÍùáõÙ</t>
  </si>
  <si>
    <t>²Ùñ³Ý ö` 10A500C Ù</t>
  </si>
  <si>
    <t>ä³ï»ñÇ »ñ»ë³å³ïáõÙ ëñµ³ï³ß ïáõýÇó 30 ÙÙ ë³ÉÇÏáí</t>
  </si>
  <si>
    <t>ä³ï»ñÇ ùë³Ñ³ñÃáõÙ ·ÇåëáÝÇïáí</t>
  </si>
  <si>
    <t>ö3 Bp-I ó³ÝóÇ ï»Õ³¹ñáõÙ</t>
  </si>
  <si>
    <t>ö3 Bp-I ó³ÝóÇ արժեք</t>
  </si>
  <si>
    <t>ö3 Bp-I ó³Ýó</t>
  </si>
  <si>
    <t>Պատերի ներկում յուղաներկով՝</t>
  </si>
  <si>
    <t>²è²êî²ÔÜºð</t>
  </si>
  <si>
    <t>.²é³ëï³ÕÝ»ñÇ ùë³Ñ³ñÃáõÙ ·ÇåëáÝÇïáí</t>
  </si>
  <si>
    <t>E15-249-1</t>
  </si>
  <si>
    <t xml:space="preserve"> I Ñ³ñÏ</t>
  </si>
  <si>
    <t xml:space="preserve">26.19
59.13
26.63
74.25
73.65
50,77
14,51
9,56
8,96
85,41
</t>
  </si>
  <si>
    <t>ä³ï»ñÇ ¨ ß»å»ñÇ ·³ç» ëí³ÕÇ Çñ³Ï³Ý³óáõÙ / ëåáñï¹³ÑÉÇ×,
Ù³ñ½³ëñ³ÑÝ»ñ, Ñ³Ý¹»ñÓ³ñ³Ý, ÙÇç³ÝóùÝ»ñ/</t>
  </si>
  <si>
    <t>ä³ï»ñÇ »ñ»ë³å³ïáõÙ Ñ³Õ×³ë³Éáí / ë³Ý Ñ³Ý·áõÛóáõÙ ¨
óÝóáõË³ñ³ÝáõÙ ª 2,4 Ù μ³ñÓñ./</t>
  </si>
  <si>
    <t>ä³ï»ñÇ ó»Ù»Ýï³í³½Ç ëí³ÕÇ Çñ³Ï³Ý³óáõÙ / ë³Ý Ñ³Ý·áõÛóáõÙ ¨ óÝóáõË³ñ³ÝáõÙ ª 2,4 Ù μ³ñÓñ./</t>
  </si>
  <si>
    <t>Ð²î²ÎÜºð</t>
  </si>
  <si>
    <t>´»ïáÝÇ Ý³Ë³ß»ñï Ñ³ï³ÏÝ»ñÇ ï³Ïª h =40 ÙÙ, ´ 15 ¹³ëÇ</t>
  </si>
  <si>
    <t>բետոն B15 դասի</t>
  </si>
  <si>
    <t>È³ÙÇÝ³ï» Ñ³ï³ÏÇ Ï³éáõóáõÙª 8 ÙÙ</t>
  </si>
  <si>
    <t>E11-201</t>
  </si>
  <si>
    <t>28-1</t>
  </si>
  <si>
    <t>վինիլային հատակ</t>
  </si>
  <si>
    <t>վինիլային հատակ 4մմ  սպորտային /հախահիմքի սոսինձի շրիշակի և լարի հետ միասին/</t>
  </si>
  <si>
    <t>äÉ³ëïÙ³ëë» 9 ëÙ. μ³ñÓñ. ßñÇß³ÏÝ»ñÇ ï»Õ³¹ñáõÙ</t>
  </si>
  <si>
    <t>äÉ³ëïÙ³ëë» 9 ëÙ. μ³ñÓñ. ßñÇß³ÏÝ»ր</t>
  </si>
  <si>
    <t>E11-274</t>
  </si>
  <si>
    <t>Î»ñ³ÙÇÏ³Ï³Ý Ñ³ï³ÏÇ Ï³éáõóáõÙª</t>
  </si>
  <si>
    <t>Î»ñ³Ùá·ñ³ÝÇï»ª 60*60 Ñ³ï³ÏÇ Ï³éáõóáõÙª</t>
  </si>
  <si>
    <t>Կերամոգրանիտե սալիկ</t>
  </si>
  <si>
    <t>Î»ñ³Ùá·ñ³ÝÇï»ª 10ëÙ ßñÇß³ÏÝ»ñÇ Ï³éáõóáõÙ 23.0 գ.մ.</t>
  </si>
  <si>
    <t xml:space="preserve"> բարավորներ </t>
  </si>
  <si>
    <t>Երկաթբետոնե բարավորների Բ-1 իրականացում B20 դասի բետոնով              1 հատ</t>
  </si>
  <si>
    <t>Երկաթբետոնե բարավորների / Բ-2 / իրականացում B20 դասի բետոնով              2 հատ</t>
  </si>
  <si>
    <t>Պլասմասե պատուհանագոգ սպիտակ 35սմ լանությամբ</t>
  </si>
  <si>
    <t>Պլասմասե պատուհանագոգ սպիտակ 35 սմ</t>
  </si>
  <si>
    <t>ä³ïáõÑ³Ý³·á·»ñÇ ï»Õ³¹ñáõÙª 200 ÙÙ ·áõÝ³í. ÃÇÃ»ÕÇó</t>
  </si>
  <si>
    <t>ö³Ûï» ¹éÝ»ñÇ ³å³ÙáÝï³ÅáõÙ</t>
  </si>
  <si>
    <t>Ø»ï³Õ³åÉ³ëï» ëåÇï³Ï ¹éÝ»ñÇ ï»Õ³¹ñáõÙª</t>
  </si>
  <si>
    <t>²ÉÛáõÙÇÝ» ç»ñÙ³Ï³Ùñç³Ïáí ëåÇï³Ï ¹éÝ»ñÇ ï»Õ³¹ñáõÙ</t>
  </si>
  <si>
    <t>²ÉÛáõÙÇÝ» ç»ñÙ³Ï³Ùñç³Ïáí ëåÇï³Ï ¹éÝ»ñ</t>
  </si>
  <si>
    <t>´²Î²ÚÆÜ ´²ðºÎ²ð¶Ø²Ü ²ÞÊ²î²ÜøÜºð</t>
  </si>
  <si>
    <t>ä³ï»ñÇ ëñμ³ï³ß ß³ñí³ÍùÇ í»ñ³Ï³Ý·ÝáõÙ</t>
  </si>
  <si>
    <t>êñμ³ï³ß ß³ñí³ÍùÇ Ù³·ñáõÙ ³í³½³ßÇïáí ¨ Éí³óáõÙ Ñ³ïáõÏ Ñ»ÕáõÏáí</t>
  </si>
  <si>
    <t>E13-261</t>
  </si>
  <si>
    <t>կվարցային ավազ</t>
  </si>
  <si>
    <t xml:space="preserve">Ê×Ç ß»ñïÇ Çñ³Ï³Ý³óáõÙ ë³Éí³ÍùÇ ï³Ïª 10 ëÙ Ñ³ëï., 1,20 Ù. É³ÛÝ
</t>
  </si>
  <si>
    <t>²Ùñ³Ý³ÛÇÝ ó³Ýóª ö8A500C, μçÇçÁª 150x200</t>
  </si>
  <si>
    <t>Ամրան ф8 A500C</t>
  </si>
  <si>
    <t>´»ïáÝÇ ß»ñïÇ Çñ³Ï³Ý³óáõÙ ë³Éí³ÍùáõÙª 10 ëÙ Ñ³ëï.ª ´20 ¹³ëÇ</t>
  </si>
  <si>
    <t>´áõë³ÑáÕÇ ù³Ý¹áõÙ ¨ Ñ»é³óáõÙ ë³Éí³ÍùÇ ï³ÏÇó</t>
  </si>
  <si>
    <t>E1-966</t>
  </si>
  <si>
    <t xml:space="preserve">Ê×Ç ß»ñïÇ Çñ³Ï³Ý³óáõÙ ·ÉË³íáñ ÙáõïùÇ Ñ³ïí³ÍáõÙª 10 ëÙ Ñ³ëï., 100 Ù2
</t>
  </si>
  <si>
    <t xml:space="preserve">E27-164-2 E27-165-2 </t>
  </si>
  <si>
    <t>Ø³Ýñ³Ñ³ï ³ëý³Éïμ»ïáÝÇ Çñ³Ï³Ý³óáõÙ ·ÉË³íáñ ÙáõïùÇ Ñ³ïí³ÍáõÙª 3 ëÙ Ñ³ëï., 100 Ù2</t>
  </si>
  <si>
    <t>Êáßáñ³Ñ³ï ³ëý³Éïμ»ïáÝÇ Çñ³Ï³Ý³óáõÙ ·ÉË³íáñ ÙáõïùÇ Ñ³ïí³ÍáõÙª 4 ëÙ Ñ³ëï., 100 Ù2</t>
  </si>
  <si>
    <t>խոշորահատիկ ասֆալտբետոն</t>
  </si>
  <si>
    <t>E27-164-1</t>
  </si>
  <si>
    <t>êñμ³ï³ß ß³ñí³ÍùÇ Ù³·ñáõÙ ³í³½³ßÇïáí ¨ Éí³óáõÙ Ñ³ïáõÏ Ñ»ÕáõÏáí/·ÉË³íáñ ×³Ï³ï/</t>
  </si>
  <si>
    <t>²ä²ØàÜî²ÄØ²Ü ²ÞÊ²î²ÜøÜºð</t>
  </si>
  <si>
    <t>E46-98</t>
  </si>
  <si>
    <t>²ëµáßÇý»ñÇó Í³ÍÏáõÛÃÇ ¨ ë¨ ÃÇÃ»ÕÇ ù³Ý¹áõÙ   (·áÛáõÃÛáõÝ áõÝ»óáÕ íÃ³ñ³ÛÇÝ)</t>
  </si>
  <si>
    <t>E12-279</t>
  </si>
  <si>
    <t>ÂÇÃ»ÕÛ³ çñ³ï³ñÝ»ñÇ ù³Ý¹áõÙ (ë¨ ÃÇÃ»ÕÇó íÃ³ñ³ÛÇÝ)</t>
  </si>
  <si>
    <t>8-4</t>
  </si>
  <si>
    <t>E10-70</t>
  </si>
  <si>
    <t>ö³Ûï» Íå»ÕÝ»ñÇ ù³Ý¹áõÙ (ÏÇë³÷ï³Í íÇ×³Ï)</t>
  </si>
  <si>
    <t>11-1</t>
  </si>
  <si>
    <t>Գ=0,8</t>
  </si>
  <si>
    <t>8-186</t>
  </si>
  <si>
    <t>æñ³ï³ñ ËáÕáí³ÏÝ»ñÇ ³å³ÝáÝï³ÅáõÙ ձագարների հետ միասին</t>
  </si>
  <si>
    <t>8-24-в</t>
  </si>
  <si>
    <t>ú¹³÷áËáõÃÛ³Ý å³ïáõÑ³ÝÝ»ñÇ ù³Ý¹áõÙ</t>
  </si>
  <si>
    <t>23- 77  23-229  C310-14</t>
  </si>
  <si>
    <t>î²ÜÆøÆ Î²ðÎ²êÆ ºì Ì²ÌÎàôÚÂ</t>
  </si>
  <si>
    <t>գլոցված մոտաղալար</t>
  </si>
  <si>
    <t>հակասեպտիկ մածուկ</t>
  </si>
  <si>
    <t>մեխեր</t>
  </si>
  <si>
    <t>տոլ</t>
  </si>
  <si>
    <t>փայտանյութ</t>
  </si>
  <si>
    <t>¶³·³ÃÇ ï³Ëï³Ïª 150x30(h)</t>
  </si>
  <si>
    <t>ÄáÉáμÇ ï³Ëï³Ï³Ù³Íª 850x30(h)</t>
  </si>
  <si>
    <t>Î³í³ñ³Ù³Íª 150x30(h)</t>
  </si>
  <si>
    <t>E10-71</t>
  </si>
  <si>
    <t>ú¹³÷áËáõÃÛ³Ý å³ïáõÑ³ÝÝ»ñÇ Ï³éáõóáõÙ ×³Õ³í³Ý¹³ÏÇ Ñ»ï</t>
  </si>
  <si>
    <t xml:space="preserve"> ×³Õ³í³Ý¹³Ï</t>
  </si>
  <si>
    <t>E10-201</t>
  </si>
  <si>
    <t>Փայտե կոնստրուկցիաների հրապաշտպանություն</t>
  </si>
  <si>
    <t>37-1</t>
  </si>
  <si>
    <t>ամոնիումի սուլֆատ</t>
  </si>
  <si>
    <t>նավթ</t>
  </si>
  <si>
    <t>ֆոսֆորաթթվի ամոնիում</t>
  </si>
  <si>
    <t>E10-203</t>
  </si>
  <si>
    <t>Փայտե Ï³í³ñ³Ù³ÍÇ հրապաշտպանություն</t>
  </si>
  <si>
    <t>37-3</t>
  </si>
  <si>
    <t>ամոնիումի ýáëýáñ</t>
  </si>
  <si>
    <t>ամոնիումի ëáõÉý³ï</t>
  </si>
  <si>
    <t>Ï»ñáëÇÝ</t>
  </si>
  <si>
    <t>Ցինկապատ պրոֆիլավոր թիթեղից՝ КП 25-0,5 մմ ծածկութի մոնտաժում</t>
  </si>
  <si>
    <t>պրոֆիլավոր թիթեղ              КП  25-0,5мм</t>
  </si>
  <si>
    <t>մետաղական կոնստրուկցիաներ-հարմարանքներ հավաքման համար</t>
  </si>
  <si>
    <t>շին. հեղյուս</t>
  </si>
  <si>
    <t>æñ³ï³ñÝ»ñÇ Ï³éáõóáõÙ 0.55 ÙÙ óÇÝÏ³å³ï ÃÇÃ»ÕÇó</t>
  </si>
  <si>
    <t>հարթ ցինկապատ թիթեղ 0.55մմ</t>
  </si>
  <si>
    <t>կռվածք</t>
  </si>
  <si>
    <t>հեղյուսներ և ամրացման էլեմենտներ</t>
  </si>
  <si>
    <t>ձագար</t>
  </si>
  <si>
    <t>8-191</t>
  </si>
  <si>
    <t>Ò³·³ñÝ»ñÇ և æñ³Ñ»é³óÙ³Ý ËáÕáí³ÏÝ»ñÇ ï»Õ³¹ñáõÙ
óÇÝÏ³å³ï Ñ³ñÃ ÃÇÃ»ÕÇóª 0,55 ÙÙ., ö120</t>
  </si>
  <si>
    <t>ջրհոս խողովակ</t>
  </si>
  <si>
    <t>ձունկ</t>
  </si>
  <si>
    <t>ջրհոս</t>
  </si>
  <si>
    <t>Ò»ÕÝ³Ñ³ñÏÇ å³ïáõÑ³ÝÝ»ñÇ ÃÇÃ»Õ³å³ïáõÙ óÇÝÏ³å³ï ÃÇÃ»Õ 0,55 ÙÙ</t>
  </si>
  <si>
    <t xml:space="preserve">¶³·³ÃÇ óÇÝÏ³å³ï ÃÇÃ»Õª b=330 ÙÙ, 0.55 ÙÙ </t>
  </si>
  <si>
    <t>Ðáñ³ÝÝ»ñÇ ßáõñçÁ ·á·ÝáóÝ»ñÇ ÃÇÃ»Õª 0.55 ÙÙ</t>
  </si>
  <si>
    <t>Ðáñ³ÝÝ»ñÇ Ã³ë³ÏÝ»ñÇ ÃÇÃ»Õª 0.55 ÙÙ</t>
  </si>
  <si>
    <t>E9-88</t>
  </si>
  <si>
    <t>Â³ë³ÏÝ»ñÇ Ï³ñÏ³ëի մոնտաժումª պողպատե անկյունակներից 35x35x3մմ</t>
  </si>
  <si>
    <t>Անկյունակ  պողպատե, 35x35x3մմ   արժեք</t>
  </si>
  <si>
    <t xml:space="preserve">Անկյունակ  պողպատե, 35x35x3մմ </t>
  </si>
  <si>
    <t>E6-145-4</t>
  </si>
  <si>
    <t>Ամրան ö10A500C</t>
  </si>
  <si>
    <t>Ամրան ö8AC-I, ù. 200</t>
  </si>
  <si>
    <t>Ամրան ö8AC-I</t>
  </si>
  <si>
    <t>ՏԱՆԻՔ</t>
  </si>
  <si>
    <t xml:space="preserve">àñÙÝ³÷³Ûïª 100x120(h) ãáñëáõ, àñÙÝ³÷³ÛïÇ Ï³åª 100x120(h), Î³Ý·Ý³Ïª 100x100(h) ãáñëáõ, î³å³ëïª Ñ»Ý³ï³Ëï³Ï 140x70(h) ãáñëáõ, Ø³ñ¹³Ïª 80x120(h) ãáñëáõ, Ìå»ÕÝ³áïùª 70x140(h) ãáñëáõ, Ì³Ûñ³Ïóáñ¹ª 50x100(h) ï³Ëï³Ï, L=0.90, ìñ³¹Çñ ï³Ëï³Ïª 30x150(h) , L=0.52 </t>
  </si>
  <si>
    <t>Â»ù³Ýª 70x140(h) ãáñëáõ</t>
  </si>
  <si>
    <t>ºÝ¹áí³ª 0.55 ÙÙ Ñ³ñÃ óÇÝÏ³å³ï ÃÇÃ»Õáí</t>
  </si>
  <si>
    <t>Î³ËáíÇ çñ³ï³ñÝ»ñÇ ï»Õ³¹ñáõÙª 120*120</t>
  </si>
  <si>
    <t>Î³Ë. çñ³ï³ñÇ ËáÕáí³ÏÇ ï»Õ³¹ñáõÙª 120*120</t>
  </si>
  <si>
    <t>î³ÝÇùáõÙ ·áÉáñßÇ³Ù»ÏáõëÇã ß»ñï ïáÉÇó</t>
  </si>
  <si>
    <t>E12-289</t>
  </si>
  <si>
    <t>բիտում</t>
  </si>
  <si>
    <t>î³ÝÇùáõÙ ç»ñÙ³Ù»ÏáõëÇã ß»ñï Ë³ñ³ÙÇóª 15ëÙ</t>
  </si>
  <si>
    <t>E12-288-1</t>
  </si>
  <si>
    <t>խարամ</t>
  </si>
  <si>
    <t>ú¹³÷áËáõÃÛ³Ý Ñáñ³ÝÝ»ñÇ í»ñ³Ýáñá·áõÙ 2.0 հատ</t>
  </si>
  <si>
    <t>Ø³ÉáõËª µ³½Ù³çÇÕ ПВВ 3х10</t>
  </si>
  <si>
    <t>Մալուխ պղնձե ППВ 3х10մմ</t>
  </si>
  <si>
    <t>Վարդակ երբևեռ հողանցիչով 20Ա</t>
  </si>
  <si>
    <t>Լուսատու 15 Վտ ԼԵԴ</t>
  </si>
  <si>
    <t>լամպ15Վտ ԼԵԴ</t>
  </si>
  <si>
    <t>Èáõë³ïáõ È»¹ 15 í³ï, ³ñï³ùÇÝ կլոր</t>
  </si>
  <si>
    <t>Èáõë³ïáõ È»¹ 18 í³ï áõÕÕ³ÝÏÛáõÝ</t>
  </si>
  <si>
    <t>Լուսատու 18 Վտ ԼԵԴ</t>
  </si>
  <si>
    <t>լամպ18 Վտ ԼԵԴ</t>
  </si>
  <si>
    <t>Èáõë³íáñáõÃÛ³Ý åÉ³ëïÙ³ëë» ³ñÏÕ 9 ï»Õ³Ýáó</t>
  </si>
  <si>
    <t>æñ³Ù³ï Ñ³Ý·áõÛóÇ »/µ ¹Çï³Ñáñ Ù»ï³Õ³Ï³Ý
Ùïáóáí (å³ïñ³ëïñ) 700x700x900(h)</t>
  </si>
  <si>
    <t>Êñ³ÙáõÕáõ Ùß³ÏáõÙ III Ï³ñ·Ç ·ñáõÝï</t>
  </si>
  <si>
    <t>ÎáÛáõÕáõ »/µ ¹Çï³Ñáñ ö1000, h=500 (å³ïñ³ëïÇ)</t>
  </si>
  <si>
    <t>ÎáÛáõÕáõ ËáÕáí³ÏÝ»ñÇ ÙáÝï³ÅáõÙª ö 100ª åáÉÇåñáåÉ»Ý</t>
  </si>
  <si>
    <t>ÎáÛáõÕáõ ËáÕáí³ÏÝ»ñÇ ÙáÝï³ÅáõÙª ö 50ª åáÉÇåñáåÉ»Ý</t>
  </si>
  <si>
    <t xml:space="preserve"> ö 20 ÷³Ï³ÝÇ ï»Õ³¹ñáõÙ</t>
  </si>
  <si>
    <t>¾É»Ïïñ³Ï³Ý çñ³ï³ù³óáõóÇãÇ ï»Õ³¹ñáõÙª 100É.</t>
  </si>
  <si>
    <t xml:space="preserve">¾É»Ïïñ³Ï³Ý çñ³ï³ù³óáõóÇã100É.
</t>
  </si>
  <si>
    <t>E19-6</t>
  </si>
  <si>
    <t>ø²Ü¸Ø²Ü ºì ìºð²Î²Ü¶ÜØ²Ü ²ÞÊ²î²ÜøÜºð</t>
  </si>
  <si>
    <t>2. ÎàÚàôÔÆª Î1</t>
  </si>
  <si>
    <t>1. æð²Ø²î²Î²ð²ðàôØª</t>
  </si>
  <si>
    <t>ÎáÛáõÕáõ »ÉùÇ ËáÕáí³ÏÇ ¨ çñÇ ÙáõïùÇ ËáÕáí³ÏÝ»ñÇ
Çñ³Ï³Ý³óÙ³Ý Í³í³ÉÝ»ñ</t>
  </si>
  <si>
    <t>Êñ³ÙáõÕáõ Ùß³ÏáõÙ IV Ï³ñ·Ç ·ñáõÝïÝ»ñáõÙ</t>
  </si>
  <si>
    <t>E1-1546</t>
  </si>
  <si>
    <t>äáÉÇíÇÝ. ùÉáñÇ¹» De110 ËáÕáí³ÏÇ ï»Õ³¹ñáõÙ</t>
  </si>
  <si>
    <t xml:space="preserve">äáÉÇíÇÝ. ùÉáñÇ¹» De110 ËáÕáí³Ï
</t>
  </si>
  <si>
    <t>´»ïáÝ» Ñ³ï³ÏÝ»ñÇ ù³Ý¹áõÙ</t>
  </si>
  <si>
    <t xml:space="preserve">´»ïáÝ» Ñ³ï³ÏÝ»ñÇ í»ñ³Ï³Ý·ÝáõÙ </t>
  </si>
  <si>
    <t>²Ýóù»ñÇ µ³óáõÙª å³ï»ñáõÙ</t>
  </si>
  <si>
    <t>²é³ëï³ÕÝ»ñÇ »ñ»ë³å³ïáõÙ ·áõÝ³íáñ  åÉ³ëïÇÏáí</t>
  </si>
  <si>
    <t>·áõÝ³íáñ  åÉ³ëïÇÏ</t>
  </si>
  <si>
    <t xml:space="preserve">թիթեղ </t>
  </si>
  <si>
    <t>E15-18-1</t>
  </si>
  <si>
    <t>սալիկ</t>
  </si>
  <si>
    <t>48-1019</t>
  </si>
  <si>
    <t>Շատրվան</t>
  </si>
  <si>
    <t>IV Ï³ñ·Ç ÑáÕÇ Ùß³ÏáõÙ ¿ÏëÏ³í³ïáñáí μ³ñÓ»Éáí ³/Ç íñ³</t>
  </si>
  <si>
    <t>ÞÇÝ. ³ÕμÇ Ñ³ÝáõÙ, μ³ñÓáõÙ ¨ ï»Õ³÷áË.  (·áÛáõÃÛáõÝ áõÝ»óáÕ)</t>
  </si>
  <si>
    <t>ÞÇÝ. ³ÕμÇ  μ³ñÓáõÙ ¨ ï»Õ³÷áË.  (Í³ÍÏáõÛÃÇ ù³Ý¹áõÙÇó ³é³ç³ó³Í)</t>
  </si>
  <si>
    <t>¶ñáõÝïÇ ï»Õ³÷áËáõÙ 7.0 ÏÙ Ñ»é. Íñ³</t>
  </si>
  <si>
    <t>C310-7</t>
  </si>
  <si>
    <t>IV Ï³ñ·Ç ÑáÕÇ Ùß³ÏáõÙ Ó»éùáí, ÏáÕÉÇó</t>
  </si>
  <si>
    <t>IV Ï³ñ·Ç ÑáÕÇ Ñ»ïÉÇóù</t>
  </si>
  <si>
    <t>E1-1588</t>
  </si>
  <si>
    <t>Ê×Ç Ý³Ë³å. ß»ñï Ñ³ï³ÏÇ ï³Ïª 100 ÙÙ</t>
  </si>
  <si>
    <t>´»ïáÝ» å³ï»ñÇ ¨ Ñ³ï³ÏÇ ÑÕÏáõÙ</t>
  </si>
  <si>
    <t>E11-78</t>
  </si>
  <si>
    <t xml:space="preserve">ցեմենտ </t>
  </si>
  <si>
    <t>ներկեր</t>
  </si>
  <si>
    <t>´»ïáÝ» å³ï»ñÇ ¨ Ñ³ï³ÏÇ Ý»ñÏáõÙ çñ³Ï³ÛáõÝ Ý»ñÏáí 2 ³Ý·³Ù</t>
  </si>
  <si>
    <t>´»ïáÝ» å³ï»ñÇ Ý»ñÏáõÙ çñ³Ï³ÛáõÝ ý³ë³¹³ÛÇÝ Ý»ñÏáí 2 ³Ý·³Ù</t>
  </si>
  <si>
    <t>Երկաթբետոնե  հատակի իրականացում B20 դասի բետոնից</t>
  </si>
  <si>
    <t>Երկաթբետոնե պատերի իրականացում B20 դասի բետոնից</t>
  </si>
  <si>
    <t>ö50 åáÉÇåñáåÇÉ»Ý» ËáÕáí³ÏÇ ÙáÝï³ÅáõÙ</t>
  </si>
  <si>
    <t>ö15 åáÉÇåñáåÇÉ»Ý» ËáÕáí³ÏÇ ÙáÝï³ÅáõÙ</t>
  </si>
  <si>
    <t>Ì³Ûñ³Ï³ÉÝ»ñÇ ï»Õ³¹ñáõÙª ö 6</t>
  </si>
  <si>
    <t>Ì³Ûñ³Ï³ÉÝ»ñ ö 6</t>
  </si>
  <si>
    <t>ö15 åáÉÇåñáåÇÉ»Ý» Ó¨³íáñ Ù³ë»ñ</t>
  </si>
  <si>
    <t>ö50 åáÉÇåñáåÇÉ»Ý» Ó¨³íáñ Ù³ë»ñ</t>
  </si>
  <si>
    <t>ö15 ÷³Ï³ÝÇ ï»Õ³¹ñáõÙ</t>
  </si>
  <si>
    <t>ö15 ýÇÉïñÇ ï»Õ³¹ñáõÙ</t>
  </si>
  <si>
    <t>ö15 ýÇÉïñ</t>
  </si>
  <si>
    <t>E18-212</t>
  </si>
  <si>
    <t>ö50 ýÇÉïñÇ ï»Õ³¹ñáõÙ</t>
  </si>
  <si>
    <t>ö50 ýÇÉïñ</t>
  </si>
  <si>
    <t>E18-215</t>
  </si>
  <si>
    <t>Êáñù³ÛÇÝ åáÙåÇ ï»Õ³¹ñáõÙª Q=50.0 Ù3/Å³Ù, H=20 Ù.</t>
  </si>
  <si>
    <t>Êáñù³ÛÇÝ åáÙå Q=50.0 Ù3/Å³Ù, H=20 Ù.</t>
  </si>
  <si>
    <t>Ø³ÉáõË³ÛÇÝ ·ÇÍ BBГ  4*10</t>
  </si>
  <si>
    <t>Մալուխ  ВВГ 4х10մմ</t>
  </si>
  <si>
    <t>E6-224-4</t>
  </si>
  <si>
    <t>E15-568</t>
  </si>
  <si>
    <t>Նիստերի դահլիճում փայտե աթոռների տեղադրում</t>
  </si>
  <si>
    <t xml:space="preserve"> փայտե աթոռներ</t>
  </si>
  <si>
    <t xml:space="preserve">   Նիստերի դահլիճ</t>
  </si>
  <si>
    <t>ԾԱՎԱԼԱԹԵՐԹ ՆԱԽԱՀԱՇԻՎ</t>
  </si>
  <si>
    <t>ԱԱՀ</t>
  </si>
  <si>
    <t xml:space="preserve">d=25մմ ջրաչափական հանգույցի տեղադրում(բրոնզ, փական, ֆիլտր, խողովակաոստ պարուրակով 3d և 1d, ստուգաչափված ջրաչափ ,առանց  ջրաչափի  արժեքի)
</t>
  </si>
  <si>
    <t>ÐÐ ¶»Õ³ñùáւÝÇùÇ Ù³ñ½Ç ì³ñë»ñ Ñ³Ù³ÛÝùÇ Ù³ÝÏ³å³ñï»½Ç ãí»ñ³Ýáñá·í³Í Ñ³ïí³ÍÇ ÁÝÃ³óÇկ í»ñ³Ýáñá·áõÙ áñå»ë ëåáñï¹³ÑÉÇ×Ç</t>
  </si>
  <si>
    <t>Ведомость обьемов работ</t>
  </si>
  <si>
    <t xml:space="preserve">№
</t>
  </si>
  <si>
    <t xml:space="preserve">Номер позиции норматива  и шифр 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</si>
  <si>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</si>
  <si>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</si>
  <si>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</si>
  <si>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</si>
  <si>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</si>
  <si>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>Разборочные работы</t>
  </si>
  <si>
    <t>/Переходной зал и одноэтажный корпус/</t>
  </si>
  <si>
    <t xml:space="preserve">Разборка перегородок толш.100мм 101.9м2Ø
</t>
  </si>
  <si>
    <t>м3</t>
  </si>
  <si>
    <t xml:space="preserve">Разборка кладки стен толщ.20см 15.6м2
</t>
  </si>
  <si>
    <t xml:space="preserve"> Разборка деревянных дверных блоков ª /1.35 x2.10/` 1 шт, /1.0 x2.10/` 3 шт</t>
  </si>
  <si>
    <t>100м2</t>
  </si>
  <si>
    <t>ª Разборка деревянных дверных блоков /09 x2.10/` 3 шт</t>
  </si>
  <si>
    <t>ª Разборка деревянных оконных блоков ª /1.0 x1.60/` 2 шт,
/1.85 x1.60/` 4 шт</t>
  </si>
  <si>
    <t xml:space="preserve"> Разборка деревянных оконных блоков  /2.9 x1.60/` 1 шт</t>
  </si>
  <si>
    <t xml:space="preserve">Очистка стен из старых клеевых красок 
</t>
  </si>
  <si>
    <t xml:space="preserve">Очистка стен из старых маслянных  красок 
</t>
  </si>
  <si>
    <t xml:space="preserve">Очистка потолков из старых клеевых красок 
</t>
  </si>
  <si>
    <t xml:space="preserve">Демонтаж вентиляционных труб </t>
  </si>
  <si>
    <t>м2</t>
  </si>
  <si>
    <t xml:space="preserve">Разборка облицовки из керамическых плит
</t>
  </si>
  <si>
    <t xml:space="preserve">Собирание строй муссора,погрузка,вывоз на расстояние 11км </t>
  </si>
  <si>
    <t>тн</t>
  </si>
  <si>
    <t>/Первый этаж двужэтажного корпуса/</t>
  </si>
  <si>
    <t xml:space="preserve">Разборка перегородок  толщ.100 мм  101.9 м2
</t>
  </si>
  <si>
    <t>ª Разборка деревянных оконных блоков ª /2.65 x1.60/` 3 шт, 
/1.75 x1.60/` 1 шт</t>
  </si>
  <si>
    <t>ªª Разборка деревянных оконных блоков  /1.80 x1.60/` 4 шт,
/0.95 x0.90/` 2 шт</t>
  </si>
  <si>
    <t>Итого</t>
  </si>
  <si>
    <t>1-ый этаж</t>
  </si>
  <si>
    <t>Работы устроение стен</t>
  </si>
  <si>
    <t xml:space="preserve">Кладка стен из бетонных блоков толщ.200мм
 </t>
  </si>
  <si>
    <t xml:space="preserve">Армирование стен из арматуры ö` 10A500C </t>
  </si>
  <si>
    <t>Облицовка стен из туфовых плиток толщ.30мм</t>
  </si>
  <si>
    <t xml:space="preserve">Установка армированний сетки ö3 Bp-I </t>
  </si>
  <si>
    <t xml:space="preserve">Стоимость ö3 Bp-I </t>
  </si>
  <si>
    <t>Выравнивание стен  гипсонитом</t>
  </si>
  <si>
    <t>Латексная окраска стен</t>
  </si>
  <si>
    <t>Масляная окрска стен</t>
  </si>
  <si>
    <t xml:space="preserve">Гажевая штукатурка откосов </t>
  </si>
  <si>
    <t>Латексная окраска откосов</t>
  </si>
  <si>
    <t>Потолки</t>
  </si>
  <si>
    <t xml:space="preserve">Очистка потолков из старых клеевых красок 
</t>
  </si>
  <si>
    <t>Выравнивание потолков гипсонитом</t>
  </si>
  <si>
    <t>Латексная окраска потолков</t>
  </si>
  <si>
    <t>Гажевая штукатурка стен и откосов /спорт зал, тренажерный зал,гардиробная,коридоры/</t>
  </si>
  <si>
    <t>Цементно-песчанная штукатурка стен /сан.узел и душевая высотой 2.4м/</t>
  </si>
  <si>
    <t>Облицовка стен из керамическых плит /сан.узел и душевая высотой 2.4м/</t>
  </si>
  <si>
    <t>Облицовка потолков из цветного пластика</t>
  </si>
  <si>
    <t>Полы</t>
  </si>
  <si>
    <t xml:space="preserve">Бетонная подготовка под полы из бетон марки В15 h =40 мм </t>
  </si>
  <si>
    <t xml:space="preserve">Установка армированной сетки ö3 Bp-I </t>
  </si>
  <si>
    <t>Стоимость сетки ö3 Bp-I</t>
  </si>
  <si>
    <t>Цементная стяжка толщ. 30мм</t>
  </si>
  <si>
    <t>Полы из ламината толщ.8мм</t>
  </si>
  <si>
    <t>Полы виниловые спортивные  толщ 4мм /включая каркас,кллей,плинтус и провод/</t>
  </si>
  <si>
    <t>Установка пластмасовых плинтусов толщ 9см</t>
  </si>
  <si>
    <t>м</t>
  </si>
  <si>
    <t>Полы из керамическых плиток</t>
  </si>
  <si>
    <t xml:space="preserve">Полы из керамогранита разм ª 60*60 </t>
  </si>
  <si>
    <t>Установка плинтусов из керамогранита толщ 10см,23пмÎ</t>
  </si>
  <si>
    <t xml:space="preserve"> Перемычки</t>
  </si>
  <si>
    <t>Устройство ж/бетонных перемычек /Б-1/ из бетна B20 1шт</t>
  </si>
  <si>
    <t>Стоимость арматуры  AI  8мм</t>
  </si>
  <si>
    <t>Стоимость арматуры ф12A500C</t>
  </si>
  <si>
    <t>Устройство ж/бетонных перемычек /Б-2/ из бетна B20 2шт</t>
  </si>
  <si>
    <t>Дверы ,окны</t>
  </si>
  <si>
    <t xml:space="preserve"> Разборка деревянных дверных блоков</t>
  </si>
  <si>
    <t xml:space="preserve"> Разборка деревянных оконных блоковª /1.0 x1.60/` 2 шт,
/1.85 x1.60/` 4 шт</t>
  </si>
  <si>
    <t>Установка мет.пл. Дверей</t>
  </si>
  <si>
    <t>Дверной блок алюминовый белый с термомостом</t>
  </si>
  <si>
    <t xml:space="preserve">Оконный блок мет./пл белый,60мм,с стеклопакетом 4+4мм открывающий
</t>
  </si>
  <si>
    <t xml:space="preserve">Оконный блок мет./пл белый,60мм,с стеклопакетом 4+4мм неоткрывающий
</t>
  </si>
  <si>
    <t xml:space="preserve">Подоконная доска белая пластмасовая шириной 35см </t>
  </si>
  <si>
    <t>пм</t>
  </si>
  <si>
    <t>Установка подоконных досек 200мм из окращенной жеста</t>
  </si>
  <si>
    <t>Зал заседания</t>
  </si>
  <si>
    <t>Установка деревянных стулев</t>
  </si>
  <si>
    <t>шт</t>
  </si>
  <si>
    <t>Кровля</t>
  </si>
  <si>
    <t>Демонтажные работы</t>
  </si>
  <si>
    <t>Разборка покрытий кровель из асбоцементных листов и черной жеста /сущетвующий аварийни/</t>
  </si>
  <si>
    <t>Разборка желоба из черной жеста</t>
  </si>
  <si>
    <t>100м</t>
  </si>
  <si>
    <t xml:space="preserve">Раборка деревянных стропил </t>
  </si>
  <si>
    <t>Разборка водосточных труб с воронками</t>
  </si>
  <si>
    <t>Разборка слуховых окон</t>
  </si>
  <si>
    <t>Погрузка строй.муссора и вывоз /возникнование от разборки покрития/</t>
  </si>
  <si>
    <t>Снятие строй.муссора,погрузка и вывоз /сущетвующий/</t>
  </si>
  <si>
    <t>Каркас кровели и покрытия</t>
  </si>
  <si>
    <t>Устройство деревяанных конструкции</t>
  </si>
  <si>
    <t>Доска для вершини150x30(h)</t>
  </si>
  <si>
    <t>Палуба желоба ª 850x30(h)</t>
  </si>
  <si>
    <t>Обрешеткаª 150x30(h)</t>
  </si>
  <si>
    <t>устройство слуховых окон с решеткой</t>
  </si>
  <si>
    <t>Огнезащита деревяанных конструкции</t>
  </si>
  <si>
    <t>Огнезащита деревяанных обрешетки</t>
  </si>
  <si>
    <t xml:space="preserve">Устройство кровель из  профильной оцинкованной стали   КП 25-0,5 мм </t>
  </si>
  <si>
    <t>Устройство желобов из кровельной оцинкованной стали 0.55мм</t>
  </si>
  <si>
    <t>Установка воронок и водосточных труб из кровельной оцинкованной стали 0.55мм,ö120</t>
  </si>
  <si>
    <t>к-т</t>
  </si>
  <si>
    <t>Окружение слуховых окон  кровельной оцинкованной сталю 0.55мм</t>
  </si>
  <si>
    <t xml:space="preserve">Кровельный оцикованный сталь 0.55мм для вершины b=330 мм, </t>
  </si>
  <si>
    <t xml:space="preserve">Фартук из кровельной оцинкованной стали 0.55мм Вокруг вентиляционных блоков </t>
  </si>
  <si>
    <t>Колпак из кровельной оцинкованной стали 0.55мм для вентиляционных блоков</t>
  </si>
  <si>
    <t>Монтаж каркаса колпаков из стальных угольников 35x35x3мм</t>
  </si>
  <si>
    <t>Стоимость сталного угольника , 35x35x3мм</t>
  </si>
  <si>
    <t>Ендова из кровельной оцинкованной стали 0.55мм</t>
  </si>
  <si>
    <t>Устройство желобов подвесных ª 120*120</t>
  </si>
  <si>
    <t xml:space="preserve">Устройство водосточных труб подвесных </t>
  </si>
  <si>
    <t>Пароизоляция 1 слой толем</t>
  </si>
  <si>
    <t>Теплоизоляция из шлака толщ.15см</t>
  </si>
  <si>
    <t>Ремонт вентилвционных блоков 2шт</t>
  </si>
  <si>
    <t>Арматура ö10A500C</t>
  </si>
  <si>
    <t>Арматура ö8AC-I, шаг. 200</t>
  </si>
  <si>
    <t>Благоустройства дворовая</t>
  </si>
  <si>
    <t xml:space="preserve">Восстановление гладкотеснной кладки стен </t>
  </si>
  <si>
    <t xml:space="preserve">Очистка гладкотеснной кладки стен пескоструйным апаратом и промывание особым жидкостью </t>
  </si>
  <si>
    <t xml:space="preserve">Щебеночное основание под отомски толщ.10см,1.2м шириной
</t>
  </si>
  <si>
    <t>Армированная сетка ª ö8A500C, ячейка 150x200</t>
  </si>
  <si>
    <t>Бетонная подготовка отмоски толщ.10см,из бетон марки В20</t>
  </si>
  <si>
    <t xml:space="preserve">Разработка растительного грунта и удаление под отмоски </t>
  </si>
  <si>
    <t>100м3</t>
  </si>
  <si>
    <t xml:space="preserve">Щбеночное основаные толщ.10см ,часть главного входа,100м2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</si>
  <si>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Устройство покрития толщ. 4см. Из крупнозернистой                                                                                                                                                                                                                                                                                                                                         асфальтабетонной смеси ,100м2 /главный вход/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</si>
  <si>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Устройство покрития толщ. 3см. Из мелкозернистой                                                                                                                                                                                                                                                                                                                                         асфальтабетонной смеси ,100м2 /главный вход/</t>
  </si>
  <si>
    <t>Очистка гладкотеснной кладки стен пескоструйным апаратом и промывание особым жидкостью /главных фасад/</t>
  </si>
  <si>
    <t>Фонтан</t>
  </si>
  <si>
    <t>Разработка гунта IV группы экскаваторами с погрузкой на а/самосвалы</t>
  </si>
  <si>
    <t>1000м3</t>
  </si>
  <si>
    <t>Вывоз грунта на расстояние 7 км¶</t>
  </si>
  <si>
    <t>Разработка грунта IV группы вручную в отвалÏ</t>
  </si>
  <si>
    <t>Обратная засыпка грунта IV группы</t>
  </si>
  <si>
    <t>Щебеночное основание под полы толщ.100мм</t>
  </si>
  <si>
    <t>Шлифофка бетонных стен и полов</t>
  </si>
  <si>
    <t>Водоустойчивая окраска бетонных стен и полов за 2 раза</t>
  </si>
  <si>
    <t>Водоустойчивая окраска бетонных стен фасадной краской за 2 раза</t>
  </si>
  <si>
    <t xml:space="preserve">Полы ж/бетонные из бетон марки   B20 </t>
  </si>
  <si>
    <t>Арматура ф12A500C</t>
  </si>
  <si>
    <t xml:space="preserve">Устроство ж/бетонных стен из бетон марки B20 </t>
  </si>
  <si>
    <t xml:space="preserve"> Арматура AI  8мм</t>
  </si>
  <si>
    <t xml:space="preserve">Монтаж полипропиленовых труб ö50 </t>
  </si>
  <si>
    <t xml:space="preserve">Монтаж полипропиленовых труб ö15 </t>
  </si>
  <si>
    <t>Установка наканечников ª ö 6</t>
  </si>
  <si>
    <t xml:space="preserve">Полипропиленовиые фасонные части ö15 </t>
  </si>
  <si>
    <t xml:space="preserve">Полипропиленовиые фасонные части ö50 </t>
  </si>
  <si>
    <t xml:space="preserve">Установка клапанов ö15 </t>
  </si>
  <si>
    <t xml:space="preserve">Установка фильтра ö15 </t>
  </si>
  <si>
    <t xml:space="preserve">Установка фильтра ö50 </t>
  </si>
  <si>
    <t>Установка глубинного насоса ª Q=50.0 м3/ч, H=20 Ùм</t>
  </si>
  <si>
    <t>Кабелная линия  BBГ  4*10</t>
  </si>
  <si>
    <t>Электроосвещение и электросылевое часть</t>
  </si>
  <si>
    <t xml:space="preserve">Медный провод  ПВ-3 1х1,5мм2 красный </t>
  </si>
  <si>
    <t>Медный провод ПВ-3 1х1,5 мм2 синный</t>
  </si>
  <si>
    <t xml:space="preserve">Медный провод ПВ-4 1х4 мм2 желтый </t>
  </si>
  <si>
    <t>Кабель многожильный ПВВ 3х10</t>
  </si>
  <si>
    <t xml:space="preserve">Автоматическый выключатель 3-х фазный  -100A, типаC </t>
  </si>
  <si>
    <t>Автоматическый выключатель 3-х фазный -25A, типа C</t>
  </si>
  <si>
    <t>Розетка 2-х полюсная зазмляющым контактом 20А</t>
  </si>
  <si>
    <t>100шт</t>
  </si>
  <si>
    <t xml:space="preserve">Выключатель 2-х местный </t>
  </si>
  <si>
    <t>Выключатель одно местная</t>
  </si>
  <si>
    <t>Монтажная коробка /1 местная/ 70x70x43 мм</t>
  </si>
  <si>
    <t>Светильник LED 15вт ,наружный круглый</t>
  </si>
  <si>
    <t>Светильник LED 18вт прямоугильный</t>
  </si>
  <si>
    <t>Коробка для выключателей и розеток</t>
  </si>
  <si>
    <t>Пробивка борозд</t>
  </si>
  <si>
    <t>Штукатурка борзда</t>
  </si>
  <si>
    <t>Демонтаж старых светильнилов</t>
  </si>
  <si>
    <t xml:space="preserve">Щиток осветительный пластмасовый 9 местный </t>
  </si>
  <si>
    <t>Скобы 9мм2</t>
  </si>
  <si>
    <t>коробка</t>
  </si>
  <si>
    <t>Заземление</t>
  </si>
  <si>
    <t>Капание ям грунтах 4-ой группы вручную</t>
  </si>
  <si>
    <t>Обратная засыпка вручную в груныах 4-ой группы</t>
  </si>
  <si>
    <t xml:space="preserve">Заземлитель из угловой стали   50x50x5, L-2.5м
</t>
  </si>
  <si>
    <t xml:space="preserve">Полосоая сталь ª 40*5
</t>
  </si>
  <si>
    <t xml:space="preserve">Полосоая стальª 20*3
</t>
  </si>
  <si>
    <t xml:space="preserve">Провод стальной ª ö 8
</t>
  </si>
  <si>
    <t xml:space="preserve">.Водоповод и канализация </t>
  </si>
  <si>
    <t xml:space="preserve">Демонтажные работы сан.тех. труб </t>
  </si>
  <si>
    <t>Демонтаж канализационных труб  ª ö 100</t>
  </si>
  <si>
    <t>Демонтаж канализационных труб ª ö 50</t>
  </si>
  <si>
    <t>Демонтаж водопроводных труб  ö 20</t>
  </si>
  <si>
    <t>Демонтаж азиаскых чаш</t>
  </si>
  <si>
    <t>Трубопроводы канализационные и водопроводные</t>
  </si>
  <si>
    <t xml:space="preserve">Монтаж канализационных полипропиленовых труб  ª ö 100ª </t>
  </si>
  <si>
    <t>ª Монтаж водопроводных полипропиленовых труб ö 20</t>
  </si>
  <si>
    <t xml:space="preserve"> Монтаж водопроводных полипропиленовых трубª ö 15</t>
  </si>
  <si>
    <t>Установка унитаза</t>
  </si>
  <si>
    <t>Установка умывальника</t>
  </si>
  <si>
    <t>Фасонные части для канализационных и водопроводных труб</t>
  </si>
  <si>
    <t>Фасонные части для канализационных труб ª ö 100</t>
  </si>
  <si>
    <t xml:space="preserve">ª Фасонные части для канализационных труб ö 50
</t>
  </si>
  <si>
    <t xml:space="preserve">ªПолипропиленовые  фасонные части для водопровода ª ö 20 </t>
  </si>
  <si>
    <t xml:space="preserve">ªªПолипропиленовые  фасонные части для водопровода  ö 15 </t>
  </si>
  <si>
    <t>Краны водопроводные /смеситель/</t>
  </si>
  <si>
    <t>Установка вентилей ö 15</t>
  </si>
  <si>
    <t xml:space="preserve">Переход сталь-полипропилен ö 20 </t>
  </si>
  <si>
    <t xml:space="preserve"> Установка вентилейö 20 </t>
  </si>
  <si>
    <t xml:space="preserve">Установка гибкых соединение ö 15 </t>
  </si>
  <si>
    <t>Установка трапа  ö50</t>
  </si>
  <si>
    <t>Установка сифонов ö 50</t>
  </si>
  <si>
    <t xml:space="preserve"> Установка сифонов ö 100</t>
  </si>
  <si>
    <t>Электрическый водоподогреватель 100л</t>
  </si>
  <si>
    <t>Разборочные и восстановительные работы</t>
  </si>
  <si>
    <t>Пробывка отверстий бетонных фундаментов  300*300 мм</t>
  </si>
  <si>
    <t xml:space="preserve">Заделка отверстийª </t>
  </si>
  <si>
    <t>Разборка покрытий щебеночных</t>
  </si>
  <si>
    <t xml:space="preserve"> Щебеночное основание под полы </t>
  </si>
  <si>
    <t>Разработка грунта</t>
  </si>
  <si>
    <t xml:space="preserve">Обратная засыпка </t>
  </si>
  <si>
    <t>Пробивка в стенах толщ.450мм отверстий 200*200 мм</t>
  </si>
  <si>
    <t>Пробивка в перегородках толщ.200мм отверстий 100*100 мм</t>
  </si>
  <si>
    <t>Пробивка в перекрытиях толщ.300мм отверстий 150*150 мм</t>
  </si>
  <si>
    <t xml:space="preserve">Собирание строй муссора,погрузка,вывоз </t>
  </si>
  <si>
    <t xml:space="preserve">Наружный водопровод и канализация </t>
  </si>
  <si>
    <t>1. Водопровод</t>
  </si>
  <si>
    <t>Разработка грунтах III группы экскаваторамив отвал</t>
  </si>
  <si>
    <t xml:space="preserve">Песчанная подготовка </t>
  </si>
  <si>
    <t xml:space="preserve">Обратная засыпка местным грунтом </t>
  </si>
  <si>
    <t xml:space="preserve">Погрузка излищнего грунта на а/самосвалы </t>
  </si>
  <si>
    <t>Вывоз излищнего грунта</t>
  </si>
  <si>
    <t>Колодец ж/б водомерный металлическим люком /изготовление/ 700x700x700(h)</t>
  </si>
  <si>
    <t>Щебеночные основание под колодец</t>
  </si>
  <si>
    <t xml:space="preserve">Бетонная подготовка для водомерного колодца из бетона  B7,5 </t>
  </si>
  <si>
    <t>Теплоизоляция стен и люка пенопористиролом</t>
  </si>
  <si>
    <t>Установка водомерного узла d=25мм /веныиль бронзовый,фильтр,трубаветка резбовый 3d и 1d, водомер без стоимости водомера/</t>
  </si>
  <si>
    <t xml:space="preserve">Полиэтиленовая соединительные части d=25мм /американка/ </t>
  </si>
  <si>
    <t>Полипропиленовая водопроводная труба PPR32</t>
  </si>
  <si>
    <t>Колодец ж/б водомерный металлическим люком /изготовление/ 700x700x900(h)</t>
  </si>
  <si>
    <t>2. Канализация К1</t>
  </si>
  <si>
    <t xml:space="preserve">Разработка грунта 3-ой группы </t>
  </si>
  <si>
    <t>Труба полипропиленовая  De150</t>
  </si>
  <si>
    <t>Канализационная ж/б колодец  ö1000, h=500 (готовый/</t>
  </si>
  <si>
    <t>Плыти перекрития для Ж/б колодца пластиковым люком   ö1200 h=150</t>
  </si>
  <si>
    <t>Подставка для ж/б колодца  ö1400 h=150</t>
  </si>
  <si>
    <t>Бетонный лоток</t>
  </si>
  <si>
    <t>Выход канализационных труб и вход водопроводных труб</t>
  </si>
  <si>
    <t xml:space="preserve">Разработка грунта 4-ой группы </t>
  </si>
  <si>
    <t xml:space="preserve">Прокладка поливинихлоридных труб De110 </t>
  </si>
  <si>
    <t>Разборка бетонных полов</t>
  </si>
  <si>
    <t>Восстановление бетонных полов</t>
  </si>
  <si>
    <t>Пробивка отверстий в стенах</t>
  </si>
  <si>
    <t>Всего</t>
  </si>
  <si>
    <t>НДС</t>
  </si>
  <si>
    <t>Всего по смете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</si>
</sst>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;;;"/>
    <numFmt numFmtId="167" formatCode="0.0000"/>
    <numFmt numFmtId="168" formatCode="_-* #,##0.00_р_._-;\-* #,##0.00_р_._-;_-* &quot;-&quot;??_р_._-;_-@_-"/>
  </numFmts>
  <fonts count="41">
    <font>
      <sz val="10"/>
      <name val="Arial"/>
    </font>
    <font>
      <sz val="10"/>
      <name val="Arial Armenian"/>
      <family val="2"/>
    </font>
    <font>
      <b/>
      <sz val="12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Arial LatArm"/>
      <family val="2"/>
    </font>
    <font>
      <b/>
      <i/>
      <sz val="10"/>
      <name val="Arial LatArm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9"/>
      <name val="Arial LatArm"/>
      <family val="2"/>
    </font>
    <font>
      <b/>
      <i/>
      <sz val="9"/>
      <name val="Arial LatArm"/>
      <family val="2"/>
    </font>
    <font>
      <b/>
      <sz val="8"/>
      <name val="Arial LatArm"/>
      <family val="2"/>
    </font>
    <font>
      <vertAlign val="subscript"/>
      <sz val="8"/>
      <name val="Arial LatArm"/>
      <family val="2"/>
    </font>
    <font>
      <vertAlign val="subscript"/>
      <sz val="10"/>
      <name val="Arial LatArm"/>
      <family val="2"/>
    </font>
    <font>
      <sz val="9"/>
      <color theme="1"/>
      <name val="Arial LatArm"/>
      <family val="2"/>
    </font>
    <font>
      <sz val="8"/>
      <color theme="1"/>
      <name val="Arial LatArm"/>
      <family val="2"/>
    </font>
    <font>
      <sz val="9"/>
      <color theme="1"/>
      <name val="Arial LatRu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0">
    <xf numFmtId="0" fontId="0" fillId="0" borderId="0"/>
    <xf numFmtId="0" fontId="1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9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9" fontId="9" fillId="0" borderId="0" applyFon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73" applyNumberFormat="0" applyAlignment="0" applyProtection="0"/>
    <xf numFmtId="0" fontId="17" fillId="20" borderId="74" applyNumberFormat="0" applyAlignment="0" applyProtection="0"/>
    <xf numFmtId="0" fontId="18" fillId="20" borderId="73" applyNumberFormat="0" applyAlignment="0" applyProtection="0"/>
    <xf numFmtId="0" fontId="19" fillId="0" borderId="75" applyNumberFormat="0" applyFill="0" applyAlignment="0" applyProtection="0"/>
    <xf numFmtId="0" fontId="20" fillId="0" borderId="76" applyNumberFormat="0" applyFill="0" applyAlignment="0" applyProtection="0"/>
    <xf numFmtId="0" fontId="21" fillId="0" borderId="7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8" applyNumberFormat="0" applyFill="0" applyAlignment="0" applyProtection="0"/>
    <xf numFmtId="0" fontId="23" fillId="21" borderId="79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15" fillId="0" borderId="0"/>
    <xf numFmtId="0" fontId="15" fillId="0" borderId="0"/>
    <xf numFmtId="0" fontId="26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3" borderId="80" applyNumberFormat="0" applyFont="0" applyAlignment="0" applyProtection="0"/>
    <xf numFmtId="0" fontId="30" fillId="0" borderId="81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1421">
    <xf numFmtId="0" fontId="0" fillId="0" borderId="0" xfId="0"/>
    <xf numFmtId="0" fontId="8" fillId="0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Fill="1" applyBorder="1" applyAlignment="1">
      <alignment vertical="top" shrinkToFit="1"/>
    </xf>
    <xf numFmtId="2" fontId="7" fillId="0" borderId="0" xfId="0" applyNumberFormat="1" applyFont="1" applyFill="1" applyBorder="1" applyAlignment="1">
      <alignment vertical="top"/>
    </xf>
    <xf numFmtId="2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Fill="1" applyBorder="1" applyAlignment="1">
      <alignment vertical="top"/>
    </xf>
    <xf numFmtId="2" fontId="8" fillId="0" borderId="0" xfId="2" applyNumberFormat="1" applyFont="1" applyFill="1" applyAlignment="1">
      <alignment vertical="top"/>
    </xf>
    <xf numFmtId="2" fontId="8" fillId="0" borderId="0" xfId="2" applyNumberFormat="1" applyFont="1" applyFill="1" applyAlignment="1">
      <alignment vertical="top" shrinkToFit="1"/>
    </xf>
    <xf numFmtId="165" fontId="8" fillId="0" borderId="0" xfId="2" applyNumberFormat="1" applyFont="1" applyFill="1" applyAlignment="1">
      <alignment vertical="top"/>
    </xf>
    <xf numFmtId="2" fontId="7" fillId="0" borderId="0" xfId="2" applyNumberFormat="1" applyFont="1" applyFill="1" applyAlignment="1">
      <alignment vertical="top"/>
    </xf>
    <xf numFmtId="2" fontId="8" fillId="0" borderId="0" xfId="2" applyNumberFormat="1" applyFont="1" applyFill="1" applyAlignment="1">
      <alignment horizontal="center" vertical="center"/>
    </xf>
    <xf numFmtId="0" fontId="8" fillId="0" borderId="46" xfId="2" applyNumberFormat="1" applyFont="1" applyFill="1" applyBorder="1" applyAlignment="1">
      <alignment horizontal="center" vertical="top" shrinkToFit="1"/>
    </xf>
    <xf numFmtId="49" fontId="8" fillId="0" borderId="0" xfId="2" applyNumberFormat="1" applyFont="1" applyFill="1" applyAlignment="1">
      <alignment horizontal="center" vertical="top" wrapText="1"/>
    </xf>
    <xf numFmtId="0" fontId="8" fillId="0" borderId="0" xfId="2" applyNumberFormat="1" applyFont="1" applyFill="1" applyAlignment="1">
      <alignment horizontal="center" vertical="center"/>
    </xf>
    <xf numFmtId="2" fontId="8" fillId="0" borderId="23" xfId="2" applyNumberFormat="1" applyFont="1" applyFill="1" applyBorder="1" applyAlignment="1">
      <alignment vertical="top"/>
    </xf>
    <xf numFmtId="2" fontId="8" fillId="0" borderId="4" xfId="2" applyNumberFormat="1" applyFont="1" applyFill="1" applyBorder="1" applyAlignment="1">
      <alignment vertical="top" shrinkToFit="1"/>
    </xf>
    <xf numFmtId="2" fontId="8" fillId="0" borderId="29" xfId="2" applyNumberFormat="1" applyFont="1" applyFill="1" applyBorder="1" applyAlignment="1">
      <alignment vertical="top"/>
    </xf>
    <xf numFmtId="2" fontId="7" fillId="0" borderId="3" xfId="2" applyNumberFormat="1" applyFont="1" applyFill="1" applyBorder="1" applyAlignment="1">
      <alignment vertical="top"/>
    </xf>
    <xf numFmtId="0" fontId="8" fillId="0" borderId="3" xfId="2" applyNumberFormat="1" applyFont="1" applyFill="1" applyBorder="1" applyAlignment="1">
      <alignment horizontal="center" vertical="center" shrinkToFit="1"/>
    </xf>
    <xf numFmtId="2" fontId="8" fillId="0" borderId="3" xfId="2" applyNumberFormat="1" applyFont="1" applyFill="1" applyBorder="1" applyAlignment="1">
      <alignment horizontal="center" vertical="center"/>
    </xf>
    <xf numFmtId="2" fontId="8" fillId="0" borderId="3" xfId="2" applyNumberFormat="1" applyFont="1" applyFill="1" applyBorder="1" applyAlignment="1">
      <alignment vertical="top"/>
    </xf>
    <xf numFmtId="2" fontId="8" fillId="0" borderId="22" xfId="2" applyNumberFormat="1" applyFont="1" applyFill="1" applyBorder="1" applyAlignment="1">
      <alignment vertical="top" shrinkToFit="1"/>
    </xf>
    <xf numFmtId="2" fontId="8" fillId="0" borderId="2" xfId="2" applyNumberFormat="1" applyFont="1" applyFill="1" applyBorder="1" applyAlignment="1">
      <alignment horizontal="center" vertical="center" shrinkToFit="1"/>
    </xf>
    <xf numFmtId="0" fontId="8" fillId="0" borderId="0" xfId="2" applyNumberFormat="1" applyFont="1" applyFill="1" applyAlignment="1">
      <alignment vertical="top"/>
    </xf>
    <xf numFmtId="0" fontId="8" fillId="0" borderId="20" xfId="2" applyNumberFormat="1" applyFont="1" applyFill="1" applyBorder="1" applyAlignment="1">
      <alignment horizontal="center" vertical="top"/>
    </xf>
    <xf numFmtId="2" fontId="8" fillId="0" borderId="8" xfId="2" applyNumberFormat="1" applyFont="1" applyFill="1" applyBorder="1" applyAlignment="1">
      <alignment vertical="top"/>
    </xf>
    <xf numFmtId="2" fontId="8" fillId="0" borderId="9" xfId="2" applyNumberFormat="1" applyFont="1" applyFill="1" applyBorder="1" applyAlignment="1">
      <alignment vertical="top"/>
    </xf>
    <xf numFmtId="0" fontId="8" fillId="0" borderId="0" xfId="2" applyNumberFormat="1" applyFont="1" applyFill="1" applyAlignment="1">
      <alignment horizontal="center" vertical="center" shrinkToFit="1"/>
    </xf>
    <xf numFmtId="2" fontId="8" fillId="0" borderId="9" xfId="2" applyNumberFormat="1" applyFont="1" applyFill="1" applyBorder="1" applyAlignment="1">
      <alignment vertical="top" shrinkToFit="1"/>
    </xf>
    <xf numFmtId="2" fontId="8" fillId="0" borderId="18" xfId="2" applyNumberFormat="1" applyFont="1" applyFill="1" applyBorder="1" applyAlignment="1">
      <alignment vertical="center" shrinkToFit="1"/>
    </xf>
    <xf numFmtId="0" fontId="8" fillId="0" borderId="21" xfId="2" applyNumberFormat="1" applyFont="1" applyFill="1" applyBorder="1" applyAlignment="1">
      <alignment horizontal="center" vertical="top"/>
    </xf>
    <xf numFmtId="0" fontId="8" fillId="0" borderId="1" xfId="2" applyNumberFormat="1" applyFont="1" applyFill="1" applyBorder="1" applyAlignment="1">
      <alignment vertical="top"/>
    </xf>
    <xf numFmtId="0" fontId="3" fillId="0" borderId="14" xfId="2" applyNumberFormat="1" applyFont="1" applyFill="1" applyBorder="1" applyAlignment="1">
      <alignment vertical="top"/>
    </xf>
    <xf numFmtId="0" fontId="8" fillId="0" borderId="1" xfId="2" applyNumberFormat="1" applyFont="1" applyFill="1" applyBorder="1" applyAlignment="1">
      <alignment horizontal="center" vertical="center"/>
    </xf>
    <xf numFmtId="2" fontId="8" fillId="0" borderId="14" xfId="2" applyNumberFormat="1" applyFont="1" applyFill="1" applyBorder="1" applyAlignment="1">
      <alignment horizontal="center" vertical="center" shrinkToFit="1"/>
    </xf>
    <xf numFmtId="2" fontId="8" fillId="0" borderId="1" xfId="2" applyNumberFormat="1" applyFont="1" applyFill="1" applyBorder="1" applyAlignment="1">
      <alignment vertical="top"/>
    </xf>
    <xf numFmtId="2" fontId="8" fillId="0" borderId="1" xfId="2" applyNumberFormat="1" applyFont="1" applyFill="1" applyBorder="1" applyAlignment="1">
      <alignment vertical="top" shrinkToFit="1"/>
    </xf>
    <xf numFmtId="2" fontId="8" fillId="0" borderId="10" xfId="2" applyNumberFormat="1" applyFont="1" applyFill="1" applyBorder="1" applyAlignment="1">
      <alignment vertical="top"/>
    </xf>
    <xf numFmtId="2" fontId="8" fillId="0" borderId="11" xfId="2" applyNumberFormat="1" applyFont="1" applyFill="1" applyBorder="1" applyAlignment="1">
      <alignment vertical="top"/>
    </xf>
    <xf numFmtId="2" fontId="7" fillId="0" borderId="0" xfId="2" applyNumberFormat="1" applyFont="1" applyFill="1" applyBorder="1" applyAlignment="1">
      <alignment vertical="top"/>
    </xf>
    <xf numFmtId="0" fontId="8" fillId="0" borderId="0" xfId="2" applyNumberFormat="1" applyFont="1" applyFill="1" applyBorder="1" applyAlignment="1">
      <alignment horizontal="center" vertical="center" shrinkToFit="1"/>
    </xf>
    <xf numFmtId="2" fontId="8" fillId="0" borderId="0" xfId="2" applyNumberFormat="1" applyFont="1" applyFill="1" applyBorder="1" applyAlignment="1">
      <alignment horizontal="center" vertical="center"/>
    </xf>
    <xf numFmtId="2" fontId="8" fillId="0" borderId="0" xfId="2" applyNumberFormat="1" applyFont="1" applyFill="1" applyBorder="1" applyAlignment="1">
      <alignment vertical="top"/>
    </xf>
    <xf numFmtId="0" fontId="8" fillId="0" borderId="4" xfId="2" applyNumberFormat="1" applyFont="1" applyFill="1" applyBorder="1" applyAlignment="1">
      <alignment horizontal="center" vertical="center"/>
    </xf>
    <xf numFmtId="2" fontId="8" fillId="0" borderId="4" xfId="2" applyNumberFormat="1" applyFont="1" applyFill="1" applyBorder="1" applyAlignment="1">
      <alignment vertical="top"/>
    </xf>
    <xf numFmtId="0" fontId="8" fillId="0" borderId="0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vertical="top"/>
    </xf>
    <xf numFmtId="0" fontId="8" fillId="0" borderId="1" xfId="2" applyNumberFormat="1" applyFont="1" applyFill="1" applyBorder="1" applyAlignment="1">
      <alignment horizontal="center" vertical="center" shrinkToFit="1"/>
    </xf>
    <xf numFmtId="2" fontId="8" fillId="0" borderId="1" xfId="2" applyNumberFormat="1" applyFont="1" applyFill="1" applyBorder="1" applyAlignment="1">
      <alignment horizontal="center" vertical="center"/>
    </xf>
    <xf numFmtId="2" fontId="8" fillId="0" borderId="11" xfId="2" applyNumberFormat="1" applyFont="1" applyFill="1" applyBorder="1" applyAlignment="1">
      <alignment vertical="top" shrinkToFit="1"/>
    </xf>
    <xf numFmtId="2" fontId="8" fillId="0" borderId="58" xfId="2" applyNumberFormat="1" applyFont="1" applyFill="1" applyBorder="1" applyAlignment="1">
      <alignment vertical="center" shrinkToFit="1"/>
    </xf>
    <xf numFmtId="2" fontId="7" fillId="0" borderId="4" xfId="2" applyNumberFormat="1" applyFont="1" applyFill="1" applyBorder="1" applyAlignment="1">
      <alignment vertical="top"/>
    </xf>
    <xf numFmtId="0" fontId="8" fillId="0" borderId="4" xfId="2" applyNumberFormat="1" applyFont="1" applyFill="1" applyBorder="1" applyAlignment="1">
      <alignment horizontal="center" vertical="center" shrinkToFit="1"/>
    </xf>
    <xf numFmtId="2" fontId="8" fillId="0" borderId="4" xfId="2" applyNumberFormat="1" applyFont="1" applyFill="1" applyBorder="1" applyAlignment="1">
      <alignment horizontal="center" vertical="center"/>
    </xf>
    <xf numFmtId="2" fontId="8" fillId="0" borderId="4" xfId="2" applyNumberFormat="1" applyFont="1" applyFill="1" applyBorder="1" applyAlignment="1">
      <alignment horizontal="center" vertical="center" shrinkToFit="1"/>
    </xf>
    <xf numFmtId="0" fontId="8" fillId="0" borderId="26" xfId="2" applyNumberFormat="1" applyFont="1" applyFill="1" applyBorder="1" applyAlignment="1">
      <alignment horizontal="center" vertical="center" shrinkToFit="1"/>
    </xf>
    <xf numFmtId="2" fontId="8" fillId="0" borderId="26" xfId="2" applyNumberFormat="1" applyFont="1" applyFill="1" applyBorder="1" applyAlignment="1">
      <alignment vertical="top" shrinkToFit="1"/>
    </xf>
    <xf numFmtId="2" fontId="8" fillId="0" borderId="0" xfId="2" applyNumberFormat="1" applyFont="1" applyFill="1" applyBorder="1" applyAlignment="1">
      <alignment vertical="top" shrinkToFit="1"/>
    </xf>
    <xf numFmtId="49" fontId="7" fillId="0" borderId="34" xfId="2" applyNumberFormat="1" applyFont="1" applyFill="1" applyBorder="1" applyAlignment="1">
      <alignment horizontal="left" vertical="top" wrapText="1"/>
    </xf>
    <xf numFmtId="0" fontId="8" fillId="0" borderId="35" xfId="2" applyNumberFormat="1" applyFont="1" applyFill="1" applyBorder="1" applyAlignment="1">
      <alignment horizontal="center" vertical="center" shrinkToFit="1"/>
    </xf>
    <xf numFmtId="2" fontId="8" fillId="0" borderId="35" xfId="2" applyNumberFormat="1" applyFont="1" applyFill="1" applyBorder="1" applyAlignment="1">
      <alignment vertical="top" shrinkToFit="1"/>
    </xf>
    <xf numFmtId="0" fontId="8" fillId="0" borderId="0" xfId="2" applyNumberFormat="1" applyFont="1" applyFill="1" applyBorder="1" applyAlignment="1">
      <alignment vertical="top"/>
    </xf>
    <xf numFmtId="2" fontId="8" fillId="0" borderId="1" xfId="2" applyNumberFormat="1" applyFont="1" applyFill="1" applyBorder="1" applyAlignment="1">
      <alignment horizontal="center" vertical="top"/>
    </xf>
    <xf numFmtId="2" fontId="8" fillId="0" borderId="1" xfId="2" applyNumberFormat="1" applyFont="1" applyFill="1" applyBorder="1" applyAlignment="1">
      <alignment horizontal="center" vertical="top" shrinkToFit="1"/>
    </xf>
    <xf numFmtId="0" fontId="8" fillId="0" borderId="20" xfId="2" applyNumberFormat="1" applyFont="1" applyFill="1" applyBorder="1" applyAlignment="1">
      <alignment horizontal="center" vertical="top" shrinkToFit="1"/>
    </xf>
    <xf numFmtId="0" fontId="8" fillId="0" borderId="46" xfId="0" applyNumberFormat="1" applyFont="1" applyFill="1" applyBorder="1" applyAlignment="1">
      <alignment horizontal="center" vertical="top" shrinkToFit="1"/>
    </xf>
    <xf numFmtId="0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vertical="top"/>
    </xf>
    <xf numFmtId="2" fontId="8" fillId="0" borderId="4" xfId="0" applyNumberFormat="1" applyFont="1" applyFill="1" applyBorder="1" applyAlignment="1">
      <alignment vertical="top" shrinkToFit="1"/>
    </xf>
    <xf numFmtId="2" fontId="8" fillId="0" borderId="23" xfId="0" applyNumberFormat="1" applyFont="1" applyFill="1" applyBorder="1" applyAlignment="1">
      <alignment vertical="top"/>
    </xf>
    <xf numFmtId="2" fontId="8" fillId="0" borderId="29" xfId="0" applyNumberFormat="1" applyFont="1" applyFill="1" applyBorder="1" applyAlignment="1">
      <alignment vertical="top"/>
    </xf>
    <xf numFmtId="2" fontId="7" fillId="0" borderId="3" xfId="0" applyNumberFormat="1" applyFont="1" applyFill="1" applyBorder="1" applyAlignment="1">
      <alignment vertical="top"/>
    </xf>
    <xf numFmtId="0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vertical="top"/>
    </xf>
    <xf numFmtId="2" fontId="8" fillId="0" borderId="22" xfId="0" applyNumberFormat="1" applyFont="1" applyFill="1" applyBorder="1" applyAlignment="1">
      <alignment vertical="top" shrinkToFit="1"/>
    </xf>
    <xf numFmtId="2" fontId="8" fillId="0" borderId="2" xfId="0" applyNumberFormat="1" applyFont="1" applyFill="1" applyBorder="1" applyAlignment="1">
      <alignment horizontal="center" vertical="center" shrinkToFit="1"/>
    </xf>
    <xf numFmtId="165" fontId="8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vertical="top"/>
    </xf>
    <xf numFmtId="0" fontId="8" fillId="0" borderId="20" xfId="0" applyNumberFormat="1" applyFont="1" applyFill="1" applyBorder="1" applyAlignment="1">
      <alignment horizontal="center" vertical="top"/>
    </xf>
    <xf numFmtId="0" fontId="8" fillId="0" borderId="13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 shrinkToFit="1"/>
    </xf>
    <xf numFmtId="2" fontId="8" fillId="0" borderId="8" xfId="0" applyNumberFormat="1" applyFont="1" applyFill="1" applyBorder="1" applyAlignment="1">
      <alignment vertical="top"/>
    </xf>
    <xf numFmtId="2" fontId="8" fillId="0" borderId="9" xfId="0" applyNumberFormat="1" applyFont="1" applyFill="1" applyBorder="1" applyAlignment="1">
      <alignment vertical="top"/>
    </xf>
    <xf numFmtId="2" fontId="8" fillId="0" borderId="18" xfId="0" applyNumberFormat="1" applyFont="1" applyFill="1" applyBorder="1" applyAlignment="1">
      <alignment vertical="center" shrinkToFit="1"/>
    </xf>
    <xf numFmtId="0" fontId="8" fillId="0" borderId="21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vertical="top"/>
    </xf>
    <xf numFmtId="0" fontId="8" fillId="0" borderId="14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 shrinkToFit="1"/>
    </xf>
    <xf numFmtId="2" fontId="8" fillId="0" borderId="1" xfId="0" applyNumberFormat="1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top" shrinkToFit="1"/>
    </xf>
    <xf numFmtId="2" fontId="8" fillId="0" borderId="10" xfId="0" applyNumberFormat="1" applyFont="1" applyFill="1" applyBorder="1" applyAlignment="1">
      <alignment vertical="top"/>
    </xf>
    <xf numFmtId="2" fontId="8" fillId="0" borderId="11" xfId="0" applyNumberFormat="1" applyFont="1" applyFill="1" applyBorder="1" applyAlignment="1">
      <alignment vertical="top"/>
    </xf>
    <xf numFmtId="2" fontId="7" fillId="0" borderId="1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 shrinkToFi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shrinkToFit="1"/>
    </xf>
    <xf numFmtId="2" fontId="8" fillId="0" borderId="58" xfId="0" applyNumberFormat="1" applyFont="1" applyFill="1" applyBorder="1" applyAlignment="1">
      <alignment vertical="center" shrinkToFit="1"/>
    </xf>
    <xf numFmtId="0" fontId="8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47" xfId="0" applyNumberFormat="1" applyFont="1" applyFill="1" applyBorder="1" applyAlignment="1">
      <alignment horizontal="center" vertical="top"/>
    </xf>
    <xf numFmtId="0" fontId="8" fillId="0" borderId="3" xfId="0" applyNumberFormat="1" applyFont="1" applyFill="1" applyBorder="1" applyAlignment="1">
      <alignment vertical="top"/>
    </xf>
    <xf numFmtId="0" fontId="8" fillId="0" borderId="3" xfId="0" applyNumberFormat="1" applyFont="1" applyFill="1" applyBorder="1" applyAlignment="1">
      <alignment horizontal="center" vertical="center"/>
    </xf>
    <xf numFmtId="2" fontId="8" fillId="0" borderId="22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vertical="top" shrinkToFit="1"/>
    </xf>
    <xf numFmtId="2" fontId="8" fillId="0" borderId="44" xfId="0" applyNumberFormat="1" applyFont="1" applyFill="1" applyBorder="1" applyAlignment="1">
      <alignment vertical="top"/>
    </xf>
    <xf numFmtId="2" fontId="8" fillId="0" borderId="22" xfId="0" applyNumberFormat="1" applyFont="1" applyFill="1" applyBorder="1" applyAlignment="1">
      <alignment vertical="top"/>
    </xf>
    <xf numFmtId="2" fontId="8" fillId="0" borderId="3" xfId="0" applyNumberFormat="1" applyFont="1" applyFill="1" applyBorder="1" applyAlignment="1">
      <alignment horizontal="center" vertical="center" shrinkToFit="1"/>
    </xf>
    <xf numFmtId="2" fontId="8" fillId="0" borderId="72" xfId="0" applyNumberFormat="1" applyFont="1" applyFill="1" applyBorder="1" applyAlignment="1">
      <alignment vertical="center" shrinkToFit="1"/>
    </xf>
    <xf numFmtId="2" fontId="7" fillId="0" borderId="4" xfId="0" applyNumberFormat="1" applyFont="1" applyFill="1" applyBorder="1" applyAlignment="1">
      <alignment vertical="top"/>
    </xf>
    <xf numFmtId="0" fontId="8" fillId="0" borderId="4" xfId="0" applyNumberFormat="1" applyFont="1" applyFill="1" applyBorder="1" applyAlignment="1">
      <alignment horizontal="center" vertical="center" shrinkToFit="1"/>
    </xf>
    <xf numFmtId="2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 shrinkToFit="1"/>
    </xf>
    <xf numFmtId="2" fontId="8" fillId="0" borderId="29" xfId="0" applyNumberFormat="1" applyFont="1" applyFill="1" applyBorder="1" applyAlignment="1">
      <alignment vertical="top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2" fontId="8" fillId="0" borderId="26" xfId="0" applyNumberFormat="1" applyFont="1" applyFill="1" applyBorder="1" applyAlignment="1">
      <alignment horizontal="center" vertical="center" shrinkToFit="1"/>
    </xf>
    <xf numFmtId="2" fontId="8" fillId="0" borderId="26" xfId="0" applyNumberFormat="1" applyFont="1" applyFill="1" applyBorder="1" applyAlignment="1">
      <alignment vertical="top" shrinkToFit="1"/>
    </xf>
    <xf numFmtId="49" fontId="7" fillId="0" borderId="34" xfId="0" applyNumberFormat="1" applyFont="1" applyFill="1" applyBorder="1" applyAlignment="1">
      <alignment horizontal="left" vertical="top" wrapText="1"/>
    </xf>
    <xf numFmtId="0" fontId="8" fillId="0" borderId="35" xfId="0" applyNumberFormat="1" applyFont="1" applyFill="1" applyBorder="1" applyAlignment="1">
      <alignment horizontal="center" vertical="center" shrinkToFit="1"/>
    </xf>
    <xf numFmtId="2" fontId="8" fillId="0" borderId="35" xfId="0" applyNumberFormat="1" applyFont="1" applyFill="1" applyBorder="1" applyAlignment="1">
      <alignment horizontal="center" vertical="center" shrinkToFit="1"/>
    </xf>
    <xf numFmtId="2" fontId="8" fillId="0" borderId="35" xfId="0" applyNumberFormat="1" applyFont="1" applyFill="1" applyBorder="1" applyAlignment="1">
      <alignment vertical="top" shrinkToFit="1"/>
    </xf>
    <xf numFmtId="2" fontId="8" fillId="0" borderId="40" xfId="0" applyNumberFormat="1" applyFont="1" applyFill="1" applyBorder="1" applyAlignment="1">
      <alignment vertical="top" shrinkToFit="1"/>
    </xf>
    <xf numFmtId="0" fontId="3" fillId="0" borderId="14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vertical="top" shrinkToFit="1"/>
    </xf>
    <xf numFmtId="0" fontId="8" fillId="0" borderId="20" xfId="0" applyNumberFormat="1" applyFont="1" applyFill="1" applyBorder="1" applyAlignment="1">
      <alignment horizontal="center" vertical="top" shrinkToFit="1"/>
    </xf>
    <xf numFmtId="165" fontId="8" fillId="0" borderId="0" xfId="0" applyNumberFormat="1" applyFont="1" applyFill="1" applyBorder="1" applyAlignment="1">
      <alignment vertical="top"/>
    </xf>
    <xf numFmtId="2" fontId="8" fillId="0" borderId="9" xfId="0" applyNumberFormat="1" applyFont="1" applyFill="1" applyBorder="1" applyAlignment="1">
      <alignment vertical="top" shrinkToFit="1"/>
    </xf>
    <xf numFmtId="0" fontId="11" fillId="0" borderId="0" xfId="2" applyFont="1" applyFill="1" applyAlignment="1">
      <alignment horizontal="right"/>
    </xf>
    <xf numFmtId="0" fontId="12" fillId="0" borderId="0" xfId="2" applyFont="1" applyFill="1" applyAlignment="1"/>
    <xf numFmtId="2" fontId="8" fillId="0" borderId="29" xfId="2" applyNumberFormat="1" applyFont="1" applyFill="1" applyBorder="1" applyAlignment="1">
      <alignment vertical="top" shrinkToFit="1"/>
    </xf>
    <xf numFmtId="2" fontId="8" fillId="0" borderId="26" xfId="2" applyNumberFormat="1" applyFont="1" applyFill="1" applyBorder="1" applyAlignment="1">
      <alignment horizontal="center" vertical="center" shrinkToFit="1"/>
    </xf>
    <xf numFmtId="2" fontId="8" fillId="0" borderId="26" xfId="2" applyNumberFormat="1" applyFont="1" applyFill="1" applyBorder="1" applyAlignment="1">
      <alignment horizontal="center" vertical="center"/>
    </xf>
    <xf numFmtId="2" fontId="8" fillId="0" borderId="35" xfId="2" applyNumberFormat="1" applyFont="1" applyFill="1" applyBorder="1" applyAlignment="1">
      <alignment horizontal="center" vertical="center" shrinkToFit="1"/>
    </xf>
    <xf numFmtId="2" fontId="8" fillId="0" borderId="35" xfId="2" applyNumberFormat="1" applyFont="1" applyFill="1" applyBorder="1" applyAlignment="1">
      <alignment horizontal="center" vertical="center"/>
    </xf>
    <xf numFmtId="2" fontId="8" fillId="0" borderId="30" xfId="2" applyNumberFormat="1" applyFont="1" applyFill="1" applyBorder="1" applyAlignment="1">
      <alignment vertical="top" shrinkToFit="1"/>
    </xf>
    <xf numFmtId="49" fontId="7" fillId="0" borderId="41" xfId="2" applyNumberFormat="1" applyFont="1" applyFill="1" applyBorder="1" applyAlignment="1">
      <alignment horizontal="left" vertical="top" wrapText="1"/>
    </xf>
    <xf numFmtId="0" fontId="8" fillId="0" borderId="42" xfId="2" applyNumberFormat="1" applyFont="1" applyFill="1" applyBorder="1" applyAlignment="1">
      <alignment horizontal="center" vertical="center" shrinkToFit="1"/>
    </xf>
    <xf numFmtId="2" fontId="8" fillId="0" borderId="42" xfId="2" applyNumberFormat="1" applyFont="1" applyFill="1" applyBorder="1" applyAlignment="1">
      <alignment horizontal="center" vertical="center" shrinkToFit="1"/>
    </xf>
    <xf numFmtId="2" fontId="8" fillId="0" borderId="42" xfId="2" applyNumberFormat="1" applyFont="1" applyFill="1" applyBorder="1" applyAlignment="1">
      <alignment horizontal="center" vertical="center"/>
    </xf>
    <xf numFmtId="2" fontId="8" fillId="0" borderId="42" xfId="2" applyNumberFormat="1" applyFont="1" applyFill="1" applyBorder="1" applyAlignment="1">
      <alignment vertical="top" shrinkToFit="1"/>
    </xf>
    <xf numFmtId="0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top"/>
    </xf>
    <xf numFmtId="2" fontId="8" fillId="0" borderId="0" xfId="0" applyNumberFormat="1" applyFont="1" applyFill="1" applyAlignment="1">
      <alignment vertical="top" shrinkToFit="1"/>
    </xf>
    <xf numFmtId="49" fontId="7" fillId="0" borderId="41" xfId="0" applyNumberFormat="1" applyFont="1" applyFill="1" applyBorder="1" applyAlignment="1">
      <alignment horizontal="left" vertical="top" wrapText="1"/>
    </xf>
    <xf numFmtId="0" fontId="8" fillId="0" borderId="42" xfId="0" applyNumberFormat="1" applyFont="1" applyFill="1" applyBorder="1" applyAlignment="1">
      <alignment horizontal="center" vertical="center" shrinkToFit="1"/>
    </xf>
    <xf numFmtId="2" fontId="8" fillId="0" borderId="42" xfId="0" applyNumberFormat="1" applyFont="1" applyFill="1" applyBorder="1" applyAlignment="1">
      <alignment horizontal="center" vertical="center" shrinkToFit="1"/>
    </xf>
    <xf numFmtId="2" fontId="8" fillId="0" borderId="42" xfId="0" applyNumberFormat="1" applyFont="1" applyFill="1" applyBorder="1" applyAlignment="1">
      <alignment horizontal="center" vertical="center"/>
    </xf>
    <xf numFmtId="2" fontId="8" fillId="0" borderId="42" xfId="0" applyNumberFormat="1" applyFont="1" applyFill="1" applyBorder="1" applyAlignment="1">
      <alignment vertical="top" shrinkToFit="1"/>
    </xf>
    <xf numFmtId="0" fontId="8" fillId="0" borderId="0" xfId="6" applyNumberFormat="1" applyFont="1" applyFill="1" applyAlignment="1">
      <alignment vertical="top"/>
    </xf>
    <xf numFmtId="165" fontId="8" fillId="0" borderId="0" xfId="6" applyNumberFormat="1" applyFont="1" applyFill="1" applyAlignment="1">
      <alignment vertical="top"/>
    </xf>
    <xf numFmtId="2" fontId="8" fillId="0" borderId="4" xfId="6" applyNumberFormat="1" applyFont="1" applyFill="1" applyBorder="1" applyAlignment="1">
      <alignment vertical="top"/>
    </xf>
    <xf numFmtId="2" fontId="7" fillId="0" borderId="4" xfId="6" applyNumberFormat="1" applyFont="1" applyFill="1" applyBorder="1" applyAlignment="1">
      <alignment vertical="top"/>
    </xf>
    <xf numFmtId="0" fontId="8" fillId="0" borderId="4" xfId="6" applyNumberFormat="1" applyFont="1" applyFill="1" applyBorder="1" applyAlignment="1">
      <alignment horizontal="center" vertical="center" shrinkToFit="1"/>
    </xf>
    <xf numFmtId="2" fontId="8" fillId="0" borderId="4" xfId="6" applyNumberFormat="1" applyFont="1" applyFill="1" applyBorder="1" applyAlignment="1">
      <alignment horizontal="center" vertical="center"/>
    </xf>
    <xf numFmtId="2" fontId="8" fillId="0" borderId="4" xfId="6" applyNumberFormat="1" applyFont="1" applyFill="1" applyBorder="1" applyAlignment="1">
      <alignment horizontal="center" vertical="center" shrinkToFit="1"/>
    </xf>
    <xf numFmtId="2" fontId="8" fillId="0" borderId="29" xfId="6" applyNumberFormat="1" applyFont="1" applyFill="1" applyBorder="1" applyAlignment="1">
      <alignment vertical="top" shrinkToFit="1"/>
    </xf>
    <xf numFmtId="2" fontId="8" fillId="0" borderId="2" xfId="6" applyNumberFormat="1" applyFont="1" applyFill="1" applyBorder="1" applyAlignment="1">
      <alignment horizontal="center" vertical="center" shrinkToFit="1"/>
    </xf>
    <xf numFmtId="0" fontId="8" fillId="0" borderId="20" xfId="6" applyNumberFormat="1" applyFont="1" applyFill="1" applyBorder="1" applyAlignment="1">
      <alignment horizontal="center" vertical="top"/>
    </xf>
    <xf numFmtId="0" fontId="8" fillId="0" borderId="0" xfId="6" applyNumberFormat="1" applyFont="1" applyFill="1" applyBorder="1" applyAlignment="1">
      <alignment horizontal="center" vertical="center"/>
    </xf>
    <xf numFmtId="2" fontId="8" fillId="0" borderId="0" xfId="6" applyNumberFormat="1" applyFont="1" applyFill="1" applyBorder="1" applyAlignment="1">
      <alignment vertical="top"/>
    </xf>
    <xf numFmtId="2" fontId="8" fillId="0" borderId="8" xfId="6" applyNumberFormat="1" applyFont="1" applyFill="1" applyBorder="1" applyAlignment="1">
      <alignment vertical="top"/>
    </xf>
    <xf numFmtId="2" fontId="8" fillId="0" borderId="9" xfId="6" applyNumberFormat="1" applyFont="1" applyFill="1" applyBorder="1" applyAlignment="1">
      <alignment vertical="top"/>
    </xf>
    <xf numFmtId="0" fontId="8" fillId="0" borderId="0" xfId="6" applyNumberFormat="1" applyFont="1" applyFill="1" applyBorder="1" applyAlignment="1">
      <alignment vertical="top"/>
    </xf>
    <xf numFmtId="2" fontId="8" fillId="0" borderId="0" xfId="6" applyNumberFormat="1" applyFont="1" applyFill="1" applyBorder="1" applyAlignment="1">
      <alignment vertical="top" shrinkToFit="1"/>
    </xf>
    <xf numFmtId="2" fontId="8" fillId="0" borderId="31" xfId="6" applyNumberFormat="1" applyFont="1" applyFill="1" applyBorder="1" applyAlignment="1">
      <alignment vertical="top" shrinkToFit="1"/>
    </xf>
    <xf numFmtId="2" fontId="8" fillId="0" borderId="18" xfId="6" applyNumberFormat="1" applyFont="1" applyFill="1" applyBorder="1" applyAlignment="1">
      <alignment vertical="center" shrinkToFit="1"/>
    </xf>
    <xf numFmtId="0" fontId="8" fillId="0" borderId="21" xfId="6" applyNumberFormat="1" applyFont="1" applyFill="1" applyBorder="1" applyAlignment="1">
      <alignment horizontal="center" vertical="top"/>
    </xf>
    <xf numFmtId="0" fontId="8" fillId="0" borderId="1" xfId="6" applyNumberFormat="1" applyFont="1" applyFill="1" applyBorder="1" applyAlignment="1">
      <alignment vertical="top"/>
    </xf>
    <xf numFmtId="0" fontId="3" fillId="0" borderId="14" xfId="6" applyNumberFormat="1" applyFont="1" applyFill="1" applyBorder="1" applyAlignment="1">
      <alignment vertical="top"/>
    </xf>
    <xf numFmtId="0" fontId="8" fillId="0" borderId="1" xfId="6" applyNumberFormat="1" applyFont="1" applyFill="1" applyBorder="1" applyAlignment="1">
      <alignment horizontal="center" vertical="center"/>
    </xf>
    <xf numFmtId="2" fontId="8" fillId="0" borderId="14" xfId="6" applyNumberFormat="1" applyFont="1" applyFill="1" applyBorder="1" applyAlignment="1">
      <alignment horizontal="center" vertical="center" shrinkToFit="1"/>
    </xf>
    <xf numFmtId="2" fontId="8" fillId="0" borderId="1" xfId="6" applyNumberFormat="1" applyFont="1" applyFill="1" applyBorder="1" applyAlignment="1">
      <alignment vertical="top"/>
    </xf>
    <xf numFmtId="2" fontId="8" fillId="0" borderId="1" xfId="6" applyNumberFormat="1" applyFont="1" applyFill="1" applyBorder="1" applyAlignment="1">
      <alignment vertical="top" shrinkToFit="1"/>
    </xf>
    <xf numFmtId="2" fontId="8" fillId="0" borderId="10" xfId="6" applyNumberFormat="1" applyFont="1" applyFill="1" applyBorder="1" applyAlignment="1">
      <alignment vertical="top"/>
    </xf>
    <xf numFmtId="2" fontId="8" fillId="0" borderId="11" xfId="6" applyNumberFormat="1" applyFont="1" applyFill="1" applyBorder="1" applyAlignment="1">
      <alignment vertical="top"/>
    </xf>
    <xf numFmtId="2" fontId="7" fillId="0" borderId="0" xfId="6" applyNumberFormat="1" applyFont="1" applyFill="1" applyBorder="1" applyAlignment="1">
      <alignment vertical="top"/>
    </xf>
    <xf numFmtId="0" fontId="8" fillId="0" borderId="0" xfId="6" applyNumberFormat="1" applyFont="1" applyFill="1" applyBorder="1" applyAlignment="1">
      <alignment horizontal="center" vertical="center" shrinkToFit="1"/>
    </xf>
    <xf numFmtId="2" fontId="8" fillId="0" borderId="0" xfId="6" applyNumberFormat="1" applyFont="1" applyFill="1" applyBorder="1" applyAlignment="1">
      <alignment horizontal="center" vertical="center"/>
    </xf>
    <xf numFmtId="2" fontId="8" fillId="0" borderId="0" xfId="6" applyNumberFormat="1" applyFont="1" applyFill="1" applyBorder="1" applyAlignment="1">
      <alignment horizontal="center" vertical="center" shrinkToFit="1"/>
    </xf>
    <xf numFmtId="2" fontId="8" fillId="0" borderId="9" xfId="6" applyNumberFormat="1" applyFont="1" applyFill="1" applyBorder="1" applyAlignment="1">
      <alignment vertical="top" shrinkToFit="1"/>
    </xf>
    <xf numFmtId="0" fontId="8" fillId="0" borderId="28" xfId="2" applyNumberFormat="1" applyFont="1" applyFill="1" applyBorder="1" applyAlignment="1">
      <alignment horizontal="center" vertical="center" shrinkToFit="1"/>
    </xf>
    <xf numFmtId="2" fontId="8" fillId="0" borderId="28" xfId="2" applyNumberFormat="1" applyFont="1" applyFill="1" applyBorder="1" applyAlignment="1">
      <alignment horizontal="center" vertical="center"/>
    </xf>
    <xf numFmtId="2" fontId="8" fillId="0" borderId="31" xfId="2" applyNumberFormat="1" applyFont="1" applyFill="1" applyBorder="1" applyAlignment="1">
      <alignment vertical="top" shrinkToFit="1"/>
    </xf>
    <xf numFmtId="49" fontId="7" fillId="0" borderId="41" xfId="6" applyNumberFormat="1" applyFont="1" applyFill="1" applyBorder="1" applyAlignment="1">
      <alignment horizontal="left" vertical="top" wrapText="1"/>
    </xf>
    <xf numFmtId="0" fontId="8" fillId="0" borderId="42" xfId="6" applyNumberFormat="1" applyFont="1" applyFill="1" applyBorder="1" applyAlignment="1">
      <alignment horizontal="center" vertical="center" shrinkToFit="1"/>
    </xf>
    <xf numFmtId="2" fontId="8" fillId="0" borderId="42" xfId="6" applyNumberFormat="1" applyFont="1" applyFill="1" applyBorder="1" applyAlignment="1">
      <alignment horizontal="center" vertical="center" shrinkToFit="1"/>
    </xf>
    <xf numFmtId="0" fontId="8" fillId="0" borderId="33" xfId="2" applyNumberFormat="1" applyFont="1" applyFill="1" applyBorder="1" applyAlignment="1">
      <alignment horizontal="center" vertical="center" shrinkToFit="1"/>
    </xf>
    <xf numFmtId="2" fontId="8" fillId="0" borderId="33" xfId="2" applyNumberFormat="1" applyFont="1" applyFill="1" applyBorder="1" applyAlignment="1">
      <alignment horizontal="center" vertical="center"/>
    </xf>
    <xf numFmtId="2" fontId="8" fillId="0" borderId="38" xfId="2" applyNumberFormat="1" applyFont="1" applyFill="1" applyBorder="1" applyAlignment="1">
      <alignment vertical="top" shrinkToFit="1"/>
    </xf>
    <xf numFmtId="2" fontId="8" fillId="0" borderId="0" xfId="2" applyNumberFormat="1" applyFont="1" applyFill="1" applyBorder="1" applyAlignment="1">
      <alignment horizontal="center" vertical="center" shrinkToFit="1"/>
    </xf>
    <xf numFmtId="2" fontId="8" fillId="0" borderId="1" xfId="2" applyNumberFormat="1" applyFont="1" applyFill="1" applyBorder="1" applyAlignment="1">
      <alignment horizontal="center" vertical="center" shrinkToFit="1"/>
    </xf>
    <xf numFmtId="2" fontId="8" fillId="0" borderId="28" xfId="2" applyNumberFormat="1" applyFont="1" applyFill="1" applyBorder="1" applyAlignment="1">
      <alignment horizontal="center" vertical="center" shrinkToFit="1"/>
    </xf>
    <xf numFmtId="0" fontId="8" fillId="0" borderId="56" xfId="2" applyNumberFormat="1" applyFont="1" applyFill="1" applyBorder="1" applyAlignment="1">
      <alignment horizontal="center" vertical="top"/>
    </xf>
    <xf numFmtId="0" fontId="3" fillId="0" borderId="9" xfId="2" applyNumberFormat="1" applyFont="1" applyFill="1" applyBorder="1" applyAlignment="1">
      <alignment vertical="top"/>
    </xf>
    <xf numFmtId="2" fontId="8" fillId="0" borderId="8" xfId="2" applyNumberFormat="1" applyFont="1" applyFill="1" applyBorder="1" applyAlignment="1">
      <alignment horizontal="center" vertical="center" shrinkToFit="1"/>
    </xf>
    <xf numFmtId="2" fontId="8" fillId="0" borderId="50" xfId="2" applyNumberFormat="1" applyFont="1" applyFill="1" applyBorder="1" applyAlignment="1">
      <alignment vertical="center" shrinkToFit="1"/>
    </xf>
    <xf numFmtId="10" fontId="8" fillId="0" borderId="0" xfId="2" applyNumberFormat="1" applyFont="1" applyFill="1" applyBorder="1" applyAlignment="1">
      <alignment horizontal="center" vertical="center"/>
    </xf>
    <xf numFmtId="0" fontId="4" fillId="0" borderId="57" xfId="2" applyNumberFormat="1" applyFont="1" applyFill="1" applyBorder="1" applyAlignment="1">
      <alignment horizontal="right" vertical="center"/>
    </xf>
    <xf numFmtId="0" fontId="4" fillId="0" borderId="24" xfId="2" applyNumberFormat="1" applyFont="1" applyFill="1" applyBorder="1" applyAlignment="1">
      <alignment horizontal="right" vertical="center"/>
    </xf>
    <xf numFmtId="0" fontId="4" fillId="0" borderId="48" xfId="2" applyNumberFormat="1" applyFont="1" applyFill="1" applyBorder="1" applyAlignment="1">
      <alignment horizontal="right" vertical="center"/>
    </xf>
    <xf numFmtId="2" fontId="4" fillId="0" borderId="45" xfId="2" applyNumberFormat="1" applyFont="1" applyFill="1" applyBorder="1" applyAlignment="1">
      <alignment horizontal="right" vertical="center" shrinkToFit="1"/>
    </xf>
    <xf numFmtId="2" fontId="4" fillId="0" borderId="24" xfId="2" applyNumberFormat="1" applyFont="1" applyFill="1" applyBorder="1" applyAlignment="1">
      <alignment horizontal="right" vertical="center"/>
    </xf>
    <xf numFmtId="2" fontId="4" fillId="0" borderId="24" xfId="2" applyNumberFormat="1" applyFont="1" applyFill="1" applyBorder="1" applyAlignment="1">
      <alignment horizontal="right" vertical="center" shrinkToFit="1"/>
    </xf>
    <xf numFmtId="0" fontId="4" fillId="0" borderId="24" xfId="2" applyNumberFormat="1" applyFont="1" applyFill="1" applyBorder="1" applyAlignment="1">
      <alignment horizontal="right" vertical="center" shrinkToFit="1"/>
    </xf>
    <xf numFmtId="2" fontId="4" fillId="0" borderId="53" xfId="2" applyNumberFormat="1" applyFont="1" applyFill="1" applyBorder="1" applyAlignment="1">
      <alignment horizontal="right" vertical="center" shrinkToFit="1"/>
    </xf>
    <xf numFmtId="0" fontId="8" fillId="0" borderId="47" xfId="2" applyNumberFormat="1" applyFont="1" applyFill="1" applyBorder="1" applyAlignment="1">
      <alignment horizontal="center" vertical="top"/>
    </xf>
    <xf numFmtId="2" fontId="8" fillId="0" borderId="3" xfId="2" applyNumberFormat="1" applyFont="1" applyFill="1" applyBorder="1" applyAlignment="1">
      <alignment vertical="top" shrinkToFit="1"/>
    </xf>
    <xf numFmtId="2" fontId="8" fillId="0" borderId="44" xfId="2" applyNumberFormat="1" applyFont="1" applyFill="1" applyBorder="1" applyAlignment="1">
      <alignment vertical="top"/>
    </xf>
    <xf numFmtId="2" fontId="8" fillId="0" borderId="22" xfId="2" applyNumberFormat="1" applyFont="1" applyFill="1" applyBorder="1" applyAlignment="1">
      <alignment vertical="top"/>
    </xf>
    <xf numFmtId="2" fontId="8" fillId="0" borderId="72" xfId="2" applyNumberFormat="1" applyFont="1" applyFill="1" applyBorder="1" applyAlignment="1">
      <alignment vertical="center" shrinkToFit="1"/>
    </xf>
    <xf numFmtId="2" fontId="8" fillId="0" borderId="28" xfId="2" applyNumberFormat="1" applyFont="1" applyFill="1" applyBorder="1" applyAlignment="1">
      <alignment vertical="top"/>
    </xf>
    <xf numFmtId="2" fontId="8" fillId="0" borderId="43" xfId="2" applyNumberFormat="1" applyFont="1" applyFill="1" applyBorder="1" applyAlignment="1">
      <alignment vertical="top" shrinkToFit="1"/>
    </xf>
    <xf numFmtId="2" fontId="8" fillId="0" borderId="33" xfId="2" applyNumberFormat="1" applyFont="1" applyFill="1" applyBorder="1" applyAlignment="1">
      <alignment vertical="top"/>
    </xf>
    <xf numFmtId="49" fontId="7" fillId="0" borderId="60" xfId="2" applyNumberFormat="1" applyFont="1" applyFill="1" applyBorder="1" applyAlignment="1">
      <alignment vertical="top" wrapText="1"/>
    </xf>
    <xf numFmtId="49" fontId="7" fillId="0" borderId="65" xfId="2" applyNumberFormat="1" applyFont="1" applyFill="1" applyBorder="1" applyAlignment="1">
      <alignment vertical="top" wrapText="1"/>
    </xf>
    <xf numFmtId="2" fontId="8" fillId="0" borderId="40" xfId="2" applyNumberFormat="1" applyFont="1" applyFill="1" applyBorder="1" applyAlignment="1">
      <alignment vertical="top" shrinkToFit="1"/>
    </xf>
    <xf numFmtId="49" fontId="7" fillId="0" borderId="61" xfId="2" applyNumberFormat="1" applyFont="1" applyFill="1" applyBorder="1" applyAlignment="1">
      <alignment vertical="top" wrapText="1"/>
    </xf>
    <xf numFmtId="0" fontId="5" fillId="0" borderId="55" xfId="2" applyNumberFormat="1" applyFont="1" applyFill="1" applyBorder="1" applyAlignment="1">
      <alignment horizontal="center" vertical="top"/>
    </xf>
    <xf numFmtId="0" fontId="5" fillId="0" borderId="3" xfId="2" applyNumberFormat="1" applyFont="1" applyFill="1" applyBorder="1" applyAlignment="1">
      <alignment vertical="top"/>
    </xf>
    <xf numFmtId="0" fontId="35" fillId="0" borderId="22" xfId="2" applyNumberFormat="1" applyFont="1" applyFill="1" applyBorder="1" applyAlignment="1">
      <alignment vertical="top"/>
    </xf>
    <xf numFmtId="0" fontId="5" fillId="0" borderId="3" xfId="2" applyNumberFormat="1" applyFont="1" applyFill="1" applyBorder="1" applyAlignment="1">
      <alignment horizontal="center" vertical="center"/>
    </xf>
    <xf numFmtId="2" fontId="5" fillId="0" borderId="44" xfId="2" applyNumberFormat="1" applyFont="1" applyFill="1" applyBorder="1" applyAlignment="1">
      <alignment horizontal="center" vertical="center" shrinkToFit="1"/>
    </xf>
    <xf numFmtId="2" fontId="5" fillId="0" borderId="3" xfId="2" applyNumberFormat="1" applyFont="1" applyFill="1" applyBorder="1" applyAlignment="1">
      <alignment vertical="top"/>
    </xf>
    <xf numFmtId="2" fontId="5" fillId="0" borderId="3" xfId="2" applyNumberFormat="1" applyFont="1" applyFill="1" applyBorder="1" applyAlignment="1">
      <alignment vertical="top" shrinkToFit="1"/>
    </xf>
    <xf numFmtId="2" fontId="35" fillId="0" borderId="3" xfId="2" applyNumberFormat="1" applyFont="1" applyFill="1" applyBorder="1" applyAlignment="1">
      <alignment vertical="top"/>
    </xf>
    <xf numFmtId="0" fontId="5" fillId="0" borderId="3" xfId="2" applyNumberFormat="1" applyFont="1" applyFill="1" applyBorder="1" applyAlignment="1">
      <alignment horizontal="center" vertical="center" shrinkToFit="1"/>
    </xf>
    <xf numFmtId="2" fontId="5" fillId="0" borderId="3" xfId="2" applyNumberFormat="1" applyFont="1" applyFill="1" applyBorder="1" applyAlignment="1">
      <alignment horizontal="center" vertical="center"/>
    </xf>
    <xf numFmtId="2" fontId="5" fillId="0" borderId="3" xfId="2" applyNumberFormat="1" applyFont="1" applyFill="1" applyBorder="1" applyAlignment="1">
      <alignment horizontal="center" vertical="center" shrinkToFit="1"/>
    </xf>
    <xf numFmtId="2" fontId="5" fillId="0" borderId="52" xfId="2" applyNumberFormat="1" applyFont="1" applyFill="1" applyBorder="1" applyAlignment="1">
      <alignment vertical="center" shrinkToFit="1"/>
    </xf>
    <xf numFmtId="2" fontId="8" fillId="0" borderId="26" xfId="0" applyNumberFormat="1" applyFont="1" applyFill="1" applyBorder="1" applyAlignment="1">
      <alignment horizontal="center" vertical="top" shrinkToFit="1"/>
    </xf>
    <xf numFmtId="167" fontId="8" fillId="0" borderId="26" xfId="0" applyNumberFormat="1" applyFont="1" applyFill="1" applyBorder="1" applyAlignment="1">
      <alignment horizontal="center" vertical="top" shrinkToFit="1"/>
    </xf>
    <xf numFmtId="0" fontId="8" fillId="0" borderId="35" xfId="0" applyNumberFormat="1" applyFont="1" applyFill="1" applyBorder="1" applyAlignment="1">
      <alignment horizontal="center" vertical="top" shrinkToFit="1"/>
    </xf>
    <xf numFmtId="2" fontId="8" fillId="0" borderId="35" xfId="0" applyNumberFormat="1" applyFont="1" applyFill="1" applyBorder="1" applyAlignment="1">
      <alignment horizontal="center" vertical="top" shrinkToFit="1"/>
    </xf>
    <xf numFmtId="0" fontId="8" fillId="0" borderId="0" xfId="0" applyNumberFormat="1" applyFont="1" applyFill="1" applyBorder="1" applyAlignment="1">
      <alignment horizontal="center" vertical="top" shrinkToFit="1"/>
    </xf>
    <xf numFmtId="2" fontId="8" fillId="0" borderId="0" xfId="0" applyNumberFormat="1" applyFont="1" applyFill="1" applyBorder="1" applyAlignment="1">
      <alignment horizontal="center" vertical="top"/>
    </xf>
    <xf numFmtId="2" fontId="8" fillId="0" borderId="0" xfId="0" applyNumberFormat="1" applyFont="1" applyFill="1" applyBorder="1" applyAlignment="1">
      <alignment horizontal="center" vertical="top" shrinkToFit="1"/>
    </xf>
    <xf numFmtId="0" fontId="8" fillId="0" borderId="1" xfId="0" applyNumberFormat="1" applyFont="1" applyFill="1" applyBorder="1" applyAlignment="1">
      <alignment horizontal="center" vertical="top" shrinkToFit="1"/>
    </xf>
    <xf numFmtId="2" fontId="8" fillId="0" borderId="1" xfId="0" applyNumberFormat="1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 shrinkToFit="1"/>
    </xf>
    <xf numFmtId="164" fontId="8" fillId="0" borderId="42" xfId="0" applyNumberFormat="1" applyFont="1" applyFill="1" applyBorder="1" applyAlignment="1">
      <alignment vertical="top" shrinkToFit="1"/>
    </xf>
    <xf numFmtId="0" fontId="3" fillId="0" borderId="13" xfId="0" applyNumberFormat="1" applyFont="1" applyFill="1" applyBorder="1" applyAlignment="1">
      <alignment vertical="top"/>
    </xf>
    <xf numFmtId="2" fontId="7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center" shrinkToFit="1"/>
    </xf>
    <xf numFmtId="2" fontId="8" fillId="0" borderId="0" xfId="0" applyNumberFormat="1" applyFont="1" applyFill="1" applyAlignment="1">
      <alignment horizontal="center" vertical="center"/>
    </xf>
    <xf numFmtId="0" fontId="8" fillId="0" borderId="37" xfId="2" applyNumberFormat="1" applyFont="1" applyFill="1" applyBorder="1" applyAlignment="1">
      <alignment horizontal="center" vertical="center" shrinkToFit="1"/>
    </xf>
    <xf numFmtId="2" fontId="8" fillId="0" borderId="37" xfId="2" applyNumberFormat="1" applyFont="1" applyFill="1" applyBorder="1" applyAlignment="1">
      <alignment vertical="top" shrinkToFit="1"/>
    </xf>
    <xf numFmtId="2" fontId="8" fillId="0" borderId="42" xfId="6" applyNumberFormat="1" applyFont="1" applyFill="1" applyBorder="1" applyAlignment="1">
      <alignment vertical="top" shrinkToFit="1"/>
    </xf>
    <xf numFmtId="49" fontId="8" fillId="0" borderId="4" xfId="2" applyNumberFormat="1" applyFont="1" applyFill="1" applyBorder="1" applyAlignment="1">
      <alignment horizontal="center" vertical="top" wrapText="1"/>
    </xf>
    <xf numFmtId="49" fontId="8" fillId="0" borderId="0" xfId="2" applyNumberFormat="1" applyFont="1" applyFill="1" applyBorder="1" applyAlignment="1">
      <alignment horizontal="center" vertical="top" wrapText="1"/>
    </xf>
    <xf numFmtId="49" fontId="8" fillId="0" borderId="0" xfId="6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/>
    <xf numFmtId="165" fontId="2" fillId="0" borderId="0" xfId="0" applyNumberFormat="1" applyFont="1" applyFill="1" applyAlignment="1"/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11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14" fontId="4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shrinkToFit="1"/>
    </xf>
    <xf numFmtId="0" fontId="3" fillId="0" borderId="0" xfId="0" applyFont="1" applyFill="1" applyAlignment="1">
      <alignment shrinkToFi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11" fillId="0" borderId="0" xfId="3" applyFont="1" applyFill="1" applyAlignment="1">
      <alignment horizontal="left"/>
    </xf>
    <xf numFmtId="2" fontId="12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0" fontId="4" fillId="0" borderId="0" xfId="0" applyFont="1" applyFill="1"/>
    <xf numFmtId="165" fontId="3" fillId="0" borderId="0" xfId="0" applyNumberFormat="1" applyFont="1" applyFill="1"/>
    <xf numFmtId="0" fontId="7" fillId="0" borderId="0" xfId="0" applyFont="1" applyFill="1"/>
    <xf numFmtId="2" fontId="8" fillId="0" borderId="26" xfId="0" applyNumberFormat="1" applyFont="1" applyFill="1" applyBorder="1" applyAlignment="1">
      <alignment horizontal="center" vertical="center"/>
    </xf>
    <xf numFmtId="2" fontId="8" fillId="0" borderId="30" xfId="0" applyNumberFormat="1" applyFont="1" applyFill="1" applyBorder="1" applyAlignment="1">
      <alignment vertical="top" shrinkToFit="1"/>
    </xf>
    <xf numFmtId="0" fontId="8" fillId="0" borderId="37" xfId="0" applyNumberFormat="1" applyFont="1" applyFill="1" applyBorder="1" applyAlignment="1">
      <alignment horizontal="center" vertical="center" shrinkToFit="1"/>
    </xf>
    <xf numFmtId="2" fontId="8" fillId="0" borderId="37" xfId="0" applyNumberFormat="1" applyFont="1" applyFill="1" applyBorder="1" applyAlignment="1">
      <alignment horizontal="center" vertical="center" shrinkToFit="1"/>
    </xf>
    <xf numFmtId="2" fontId="8" fillId="0" borderId="37" xfId="0" applyNumberFormat="1" applyFont="1" applyFill="1" applyBorder="1" applyAlignment="1">
      <alignment horizontal="center" vertical="center"/>
    </xf>
    <xf numFmtId="2" fontId="8" fillId="0" borderId="37" xfId="0" applyNumberFormat="1" applyFont="1" applyFill="1" applyBorder="1" applyAlignment="1">
      <alignment vertical="top" shrinkToFit="1"/>
    </xf>
    <xf numFmtId="2" fontId="8" fillId="0" borderId="39" xfId="0" applyNumberFormat="1" applyFont="1" applyFill="1" applyBorder="1" applyAlignment="1">
      <alignment vertical="top" shrinkToFit="1"/>
    </xf>
    <xf numFmtId="2" fontId="8" fillId="0" borderId="35" xfId="0" applyNumberFormat="1" applyFont="1" applyFill="1" applyBorder="1" applyAlignment="1">
      <alignment horizontal="center" vertical="center"/>
    </xf>
    <xf numFmtId="2" fontId="8" fillId="0" borderId="43" xfId="0" applyNumberFormat="1" applyFont="1" applyFill="1" applyBorder="1" applyAlignment="1">
      <alignment vertical="top" shrinkToFit="1"/>
    </xf>
    <xf numFmtId="49" fontId="7" fillId="0" borderId="71" xfId="0" applyNumberFormat="1" applyFont="1" applyFill="1" applyBorder="1" applyAlignment="1">
      <alignment horizontal="left" vertical="top" wrapText="1"/>
    </xf>
    <xf numFmtId="0" fontId="8" fillId="0" borderId="63" xfId="0" applyNumberFormat="1" applyFont="1" applyFill="1" applyBorder="1" applyAlignment="1">
      <alignment horizontal="center" vertical="center" shrinkToFit="1"/>
    </xf>
    <xf numFmtId="2" fontId="8" fillId="0" borderId="63" xfId="0" applyNumberFormat="1" applyFont="1" applyFill="1" applyBorder="1" applyAlignment="1">
      <alignment horizontal="center" vertical="center" shrinkToFit="1"/>
    </xf>
    <xf numFmtId="2" fontId="8" fillId="0" borderId="63" xfId="0" applyNumberFormat="1" applyFont="1" applyFill="1" applyBorder="1" applyAlignment="1">
      <alignment horizontal="center" vertical="center"/>
    </xf>
    <xf numFmtId="2" fontId="8" fillId="0" borderId="63" xfId="0" applyNumberFormat="1" applyFont="1" applyFill="1" applyBorder="1" applyAlignment="1">
      <alignment vertical="top" shrinkToFit="1"/>
    </xf>
    <xf numFmtId="2" fontId="8" fillId="0" borderId="64" xfId="0" applyNumberFormat="1" applyFont="1" applyFill="1" applyBorder="1" applyAlignment="1">
      <alignment vertical="top" shrinkToFit="1"/>
    </xf>
    <xf numFmtId="0" fontId="8" fillId="0" borderId="33" xfId="0" applyNumberFormat="1" applyFont="1" applyFill="1" applyBorder="1" applyAlignment="1">
      <alignment horizontal="center" vertical="center" shrinkToFit="1"/>
    </xf>
    <xf numFmtId="2" fontId="8" fillId="0" borderId="33" xfId="0" applyNumberFormat="1" applyFont="1" applyFill="1" applyBorder="1" applyAlignment="1">
      <alignment horizontal="center" vertical="center"/>
    </xf>
    <xf numFmtId="2" fontId="8" fillId="0" borderId="33" xfId="0" applyNumberFormat="1" applyFont="1" applyFill="1" applyBorder="1" applyAlignment="1">
      <alignment vertical="top"/>
    </xf>
    <xf numFmtId="2" fontId="8" fillId="0" borderId="38" xfId="0" applyNumberFormat="1" applyFont="1" applyFill="1" applyBorder="1" applyAlignment="1">
      <alignment vertical="top" shrinkToFit="1"/>
    </xf>
    <xf numFmtId="0" fontId="5" fillId="0" borderId="55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vertical="top"/>
    </xf>
    <xf numFmtId="0" fontId="35" fillId="0" borderId="22" xfId="0" applyNumberFormat="1" applyFont="1" applyFill="1" applyBorder="1" applyAlignment="1">
      <alignment vertical="top"/>
    </xf>
    <xf numFmtId="0" fontId="5" fillId="0" borderId="3" xfId="0" applyNumberFormat="1" applyFont="1" applyFill="1" applyBorder="1" applyAlignment="1">
      <alignment horizontal="center" vertical="center"/>
    </xf>
    <xf numFmtId="2" fontId="5" fillId="0" borderId="44" xfId="0" applyNumberFormat="1" applyFont="1" applyFill="1" applyBorder="1" applyAlignment="1">
      <alignment horizontal="center" vertical="center" shrinkToFit="1"/>
    </xf>
    <xf numFmtId="2" fontId="5" fillId="0" borderId="3" xfId="0" applyNumberFormat="1" applyFont="1" applyFill="1" applyBorder="1" applyAlignment="1">
      <alignment vertical="top"/>
    </xf>
    <xf numFmtId="2" fontId="5" fillId="0" borderId="3" xfId="0" applyNumberFormat="1" applyFont="1" applyFill="1" applyBorder="1" applyAlignment="1">
      <alignment vertical="top" shrinkToFit="1"/>
    </xf>
    <xf numFmtId="2" fontId="35" fillId="0" borderId="3" xfId="0" applyNumberFormat="1" applyFont="1" applyFill="1" applyBorder="1" applyAlignment="1">
      <alignment vertical="top"/>
    </xf>
    <xf numFmtId="0" fontId="5" fillId="0" borderId="3" xfId="0" applyNumberFormat="1" applyFont="1" applyFill="1" applyBorder="1" applyAlignment="1">
      <alignment horizontal="center" vertical="center" shrinkToFit="1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shrinkToFit="1"/>
    </xf>
    <xf numFmtId="2" fontId="5" fillId="0" borderId="52" xfId="0" applyNumberFormat="1" applyFont="1" applyFill="1" applyBorder="1" applyAlignment="1">
      <alignment vertical="center" shrinkToFit="1"/>
    </xf>
    <xf numFmtId="2" fontId="8" fillId="0" borderId="33" xfId="0" applyNumberFormat="1" applyFont="1" applyFill="1" applyBorder="1" applyAlignment="1">
      <alignment horizontal="center" vertical="center" shrinkToFit="1"/>
    </xf>
    <xf numFmtId="2" fontId="8" fillId="0" borderId="33" xfId="0" applyNumberFormat="1" applyFont="1" applyFill="1" applyBorder="1" applyAlignment="1">
      <alignment vertical="top" shrinkToFit="1"/>
    </xf>
    <xf numFmtId="0" fontId="4" fillId="0" borderId="55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52" xfId="0" applyNumberFormat="1" applyFont="1" applyFill="1" applyBorder="1" applyAlignment="1">
      <alignment horizontal="left" vertical="center"/>
    </xf>
    <xf numFmtId="2" fontId="7" fillId="0" borderId="44" xfId="2" applyNumberFormat="1" applyFont="1" applyFill="1" applyBorder="1" applyAlignment="1">
      <alignment vertical="top"/>
    </xf>
    <xf numFmtId="2" fontId="8" fillId="0" borderId="3" xfId="2" applyNumberFormat="1" applyFont="1" applyFill="1" applyBorder="1" applyAlignment="1">
      <alignment horizontal="center" vertical="top"/>
    </xf>
    <xf numFmtId="2" fontId="8" fillId="0" borderId="3" xfId="2" applyNumberFormat="1" applyFont="1" applyFill="1" applyBorder="1" applyAlignment="1">
      <alignment horizontal="center" vertical="top" shrinkToFit="1"/>
    </xf>
    <xf numFmtId="2" fontId="8" fillId="0" borderId="28" xfId="2" applyNumberFormat="1" applyFont="1" applyFill="1" applyBorder="1" applyAlignment="1">
      <alignment horizontal="center" vertical="top" shrinkToFit="1"/>
    </xf>
    <xf numFmtId="2" fontId="8" fillId="0" borderId="33" xfId="2" applyNumberFormat="1" applyFont="1" applyFill="1" applyBorder="1" applyAlignment="1">
      <alignment vertical="top" shrinkToFit="1"/>
    </xf>
    <xf numFmtId="2" fontId="8" fillId="0" borderId="37" xfId="2" applyNumberFormat="1" applyFont="1" applyFill="1" applyBorder="1" applyAlignment="1">
      <alignment horizontal="center" vertical="center" shrinkToFit="1"/>
    </xf>
    <xf numFmtId="2" fontId="8" fillId="0" borderId="37" xfId="2" applyNumberFormat="1" applyFont="1" applyFill="1" applyBorder="1" applyAlignment="1">
      <alignment horizontal="center" vertical="center"/>
    </xf>
    <xf numFmtId="2" fontId="8" fillId="0" borderId="39" xfId="2" applyNumberFormat="1" applyFont="1" applyFill="1" applyBorder="1" applyAlignment="1">
      <alignment vertical="top" shrinkToFit="1"/>
    </xf>
    <xf numFmtId="0" fontId="5" fillId="0" borderId="47" xfId="0" applyNumberFormat="1" applyFont="1" applyFill="1" applyBorder="1" applyAlignment="1">
      <alignment horizontal="center" vertical="top"/>
    </xf>
    <xf numFmtId="0" fontId="35" fillId="0" borderId="2" xfId="0" applyNumberFormat="1" applyFont="1" applyFill="1" applyBorder="1" applyAlignment="1">
      <alignment vertical="top"/>
    </xf>
    <xf numFmtId="2" fontId="5" fillId="0" borderId="2" xfId="0" applyNumberFormat="1" applyFont="1" applyFill="1" applyBorder="1" applyAlignment="1">
      <alignment horizontal="center" vertical="center" shrinkToFit="1"/>
    </xf>
    <xf numFmtId="2" fontId="5" fillId="0" borderId="44" xfId="0" applyNumberFormat="1" applyFont="1" applyFill="1" applyBorder="1" applyAlignment="1">
      <alignment vertical="top"/>
    </xf>
    <xf numFmtId="2" fontId="5" fillId="0" borderId="22" xfId="0" applyNumberFormat="1" applyFont="1" applyFill="1" applyBorder="1" applyAlignment="1">
      <alignment vertical="top"/>
    </xf>
    <xf numFmtId="0" fontId="8" fillId="0" borderId="28" xfId="0" applyNumberFormat="1" applyFont="1" applyFill="1" applyBorder="1" applyAlignment="1">
      <alignment horizontal="center" vertical="center" shrinkToFit="1"/>
    </xf>
    <xf numFmtId="2" fontId="8" fillId="0" borderId="28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 shrinkToFit="1"/>
    </xf>
    <xf numFmtId="2" fontId="8" fillId="0" borderId="28" xfId="0" applyNumberFormat="1" applyFont="1" applyFill="1" applyBorder="1" applyAlignment="1">
      <alignment vertical="top"/>
    </xf>
    <xf numFmtId="2" fontId="8" fillId="0" borderId="31" xfId="0" applyNumberFormat="1" applyFont="1" applyFill="1" applyBorder="1" applyAlignment="1">
      <alignment vertical="top" shrinkToFi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4" fillId="0" borderId="47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4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center"/>
    </xf>
    <xf numFmtId="0" fontId="4" fillId="0" borderId="52" xfId="0" applyFont="1" applyFill="1" applyBorder="1" applyAlignment="1">
      <alignment horizontal="left" vertical="center"/>
    </xf>
    <xf numFmtId="2" fontId="8" fillId="0" borderId="62" xfId="0" applyNumberFormat="1" applyFont="1" applyFill="1" applyBorder="1" applyAlignment="1">
      <alignment horizontal="center" vertical="center"/>
    </xf>
    <xf numFmtId="2" fontId="8" fillId="0" borderId="27" xfId="0" applyNumberFormat="1" applyFont="1" applyFill="1" applyBorder="1" applyAlignment="1">
      <alignment vertical="top"/>
    </xf>
    <xf numFmtId="0" fontId="8" fillId="0" borderId="26" xfId="0" applyNumberFormat="1" applyFont="1" applyFill="1" applyBorder="1" applyAlignment="1">
      <alignment horizontal="center" vertical="top" shrinkToFit="1"/>
    </xf>
    <xf numFmtId="0" fontId="4" fillId="0" borderId="2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5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2" fontId="8" fillId="0" borderId="0" xfId="0" applyNumberFormat="1" applyFont="1" applyFill="1" applyBorder="1" applyAlignment="1">
      <alignment vertical="center" shrinkToFit="1"/>
    </xf>
    <xf numFmtId="2" fontId="8" fillId="0" borderId="4" xfId="0" applyNumberFormat="1" applyFont="1" applyFill="1" applyBorder="1" applyAlignment="1">
      <alignment horizontal="center" vertical="top"/>
    </xf>
    <xf numFmtId="2" fontId="8" fillId="0" borderId="26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vertical="top"/>
    </xf>
    <xf numFmtId="0" fontId="8" fillId="0" borderId="20" xfId="28" applyNumberFormat="1" applyFont="1" applyFill="1" applyBorder="1" applyAlignment="1">
      <alignment horizontal="center" vertical="top" shrinkToFit="1"/>
    </xf>
    <xf numFmtId="0" fontId="8" fillId="0" borderId="0" xfId="28" applyNumberFormat="1" applyFont="1" applyFill="1" applyBorder="1" applyAlignment="1">
      <alignment horizontal="center" vertical="center"/>
    </xf>
    <xf numFmtId="2" fontId="8" fillId="0" borderId="0" xfId="28" applyNumberFormat="1" applyFont="1" applyFill="1" applyBorder="1" applyAlignment="1">
      <alignment vertical="top"/>
    </xf>
    <xf numFmtId="2" fontId="8" fillId="0" borderId="0" xfId="28" applyNumberFormat="1" applyFont="1" applyFill="1" applyBorder="1" applyAlignment="1">
      <alignment vertical="top" shrinkToFit="1"/>
    </xf>
    <xf numFmtId="2" fontId="8" fillId="0" borderId="8" xfId="28" applyNumberFormat="1" applyFont="1" applyFill="1" applyBorder="1" applyAlignment="1">
      <alignment vertical="top"/>
    </xf>
    <xf numFmtId="2" fontId="8" fillId="0" borderId="9" xfId="28" applyNumberFormat="1" applyFont="1" applyFill="1" applyBorder="1" applyAlignment="1">
      <alignment vertical="top"/>
    </xf>
    <xf numFmtId="2" fontId="7" fillId="0" borderId="3" xfId="28" applyNumberFormat="1" applyFont="1" applyFill="1" applyBorder="1" applyAlignment="1">
      <alignment vertical="top"/>
    </xf>
    <xf numFmtId="0" fontId="8" fillId="0" borderId="3" xfId="28" applyNumberFormat="1" applyFont="1" applyFill="1" applyBorder="1" applyAlignment="1">
      <alignment horizontal="center" vertical="center" shrinkToFit="1"/>
    </xf>
    <xf numFmtId="2" fontId="8" fillId="0" borderId="3" xfId="28" applyNumberFormat="1" applyFont="1" applyFill="1" applyBorder="1" applyAlignment="1">
      <alignment horizontal="center" vertical="center"/>
    </xf>
    <xf numFmtId="2" fontId="8" fillId="0" borderId="3" xfId="28" applyNumberFormat="1" applyFont="1" applyFill="1" applyBorder="1" applyAlignment="1">
      <alignment horizontal="center" vertical="center" shrinkToFit="1"/>
    </xf>
    <xf numFmtId="2" fontId="8" fillId="0" borderId="3" xfId="28" applyNumberFormat="1" applyFont="1" applyFill="1" applyBorder="1" applyAlignment="1">
      <alignment vertical="top"/>
    </xf>
    <xf numFmtId="2" fontId="8" fillId="0" borderId="22" xfId="28" applyNumberFormat="1" applyFont="1" applyFill="1" applyBorder="1" applyAlignment="1">
      <alignment vertical="top" shrinkToFit="1"/>
    </xf>
    <xf numFmtId="2" fontId="8" fillId="0" borderId="2" xfId="28" applyNumberFormat="1" applyFont="1" applyFill="1" applyBorder="1" applyAlignment="1">
      <alignment horizontal="center" vertical="center" shrinkToFit="1"/>
    </xf>
    <xf numFmtId="0" fontId="8" fillId="0" borderId="20" xfId="28" applyNumberFormat="1" applyFont="1" applyFill="1" applyBorder="1" applyAlignment="1">
      <alignment horizontal="center" vertical="top"/>
    </xf>
    <xf numFmtId="2" fontId="7" fillId="0" borderId="0" xfId="28" applyNumberFormat="1" applyFont="1" applyFill="1" applyBorder="1" applyAlignment="1">
      <alignment vertical="top"/>
    </xf>
    <xf numFmtId="0" fontId="8" fillId="0" borderId="0" xfId="28" applyNumberFormat="1" applyFont="1" applyFill="1" applyBorder="1" applyAlignment="1">
      <alignment horizontal="center" vertical="center" shrinkToFit="1"/>
    </xf>
    <xf numFmtId="2" fontId="8" fillId="0" borderId="0" xfId="28" applyNumberFormat="1" applyFont="1" applyFill="1" applyBorder="1" applyAlignment="1">
      <alignment horizontal="center" vertical="center"/>
    </xf>
    <xf numFmtId="2" fontId="8" fillId="0" borderId="0" xfId="28" applyNumberFormat="1" applyFont="1" applyFill="1" applyBorder="1" applyAlignment="1">
      <alignment horizontal="center" vertical="center" shrinkToFit="1"/>
    </xf>
    <xf numFmtId="2" fontId="8" fillId="0" borderId="9" xfId="28" applyNumberFormat="1" applyFont="1" applyFill="1" applyBorder="1" applyAlignment="1">
      <alignment vertical="top" shrinkToFit="1"/>
    </xf>
    <xf numFmtId="2" fontId="8" fillId="0" borderId="18" xfId="28" applyNumberFormat="1" applyFont="1" applyFill="1" applyBorder="1" applyAlignment="1">
      <alignment vertical="center" shrinkToFit="1"/>
    </xf>
    <xf numFmtId="0" fontId="8" fillId="0" borderId="0" xfId="28" applyNumberFormat="1" applyFont="1" applyFill="1" applyBorder="1" applyAlignment="1">
      <alignment vertical="top"/>
    </xf>
    <xf numFmtId="0" fontId="8" fillId="0" borderId="21" xfId="28" applyNumberFormat="1" applyFont="1" applyFill="1" applyBorder="1" applyAlignment="1">
      <alignment horizontal="center" vertical="top"/>
    </xf>
    <xf numFmtId="0" fontId="8" fillId="0" borderId="1" xfId="28" applyNumberFormat="1" applyFont="1" applyFill="1" applyBorder="1" applyAlignment="1">
      <alignment vertical="top"/>
    </xf>
    <xf numFmtId="0" fontId="3" fillId="0" borderId="14" xfId="28" applyNumberFormat="1" applyFont="1" applyFill="1" applyBorder="1" applyAlignment="1">
      <alignment vertical="top"/>
    </xf>
    <xf numFmtId="0" fontId="8" fillId="0" borderId="1" xfId="28" applyNumberFormat="1" applyFont="1" applyFill="1" applyBorder="1" applyAlignment="1">
      <alignment horizontal="center" vertical="center"/>
    </xf>
    <xf numFmtId="2" fontId="8" fillId="0" borderId="14" xfId="28" applyNumberFormat="1" applyFont="1" applyFill="1" applyBorder="1" applyAlignment="1">
      <alignment horizontal="center" vertical="center" shrinkToFit="1"/>
    </xf>
    <xf numFmtId="2" fontId="8" fillId="0" borderId="1" xfId="28" applyNumberFormat="1" applyFont="1" applyFill="1" applyBorder="1" applyAlignment="1">
      <alignment vertical="top"/>
    </xf>
    <xf numFmtId="2" fontId="8" fillId="0" borderId="1" xfId="28" applyNumberFormat="1" applyFont="1" applyFill="1" applyBorder="1" applyAlignment="1">
      <alignment vertical="top" shrinkToFit="1"/>
    </xf>
    <xf numFmtId="2" fontId="8" fillId="0" borderId="10" xfId="28" applyNumberFormat="1" applyFont="1" applyFill="1" applyBorder="1" applyAlignment="1">
      <alignment vertical="top"/>
    </xf>
    <xf numFmtId="2" fontId="8" fillId="0" borderId="11" xfId="28" applyNumberFormat="1" applyFont="1" applyFill="1" applyBorder="1" applyAlignment="1">
      <alignment vertical="top"/>
    </xf>
    <xf numFmtId="0" fontId="8" fillId="0" borderId="46" xfId="28" applyNumberFormat="1" applyFont="1" applyFill="1" applyBorder="1" applyAlignment="1">
      <alignment horizontal="center" vertical="top" shrinkToFit="1"/>
    </xf>
    <xf numFmtId="0" fontId="8" fillId="0" borderId="4" xfId="28" applyNumberFormat="1" applyFont="1" applyFill="1" applyBorder="1" applyAlignment="1">
      <alignment horizontal="center" vertical="center"/>
    </xf>
    <xf numFmtId="2" fontId="8" fillId="0" borderId="4" xfId="28" applyNumberFormat="1" applyFont="1" applyFill="1" applyBorder="1" applyAlignment="1">
      <alignment vertical="top"/>
    </xf>
    <xf numFmtId="2" fontId="8" fillId="0" borderId="4" xfId="28" applyNumberFormat="1" applyFont="1" applyFill="1" applyBorder="1" applyAlignment="1">
      <alignment vertical="top" shrinkToFit="1"/>
    </xf>
    <xf numFmtId="2" fontId="8" fillId="0" borderId="23" xfId="28" applyNumberFormat="1" applyFont="1" applyFill="1" applyBorder="1" applyAlignment="1">
      <alignment vertical="top"/>
    </xf>
    <xf numFmtId="2" fontId="8" fillId="0" borderId="29" xfId="28" applyNumberFormat="1" applyFont="1" applyFill="1" applyBorder="1" applyAlignment="1">
      <alignment vertical="top"/>
    </xf>
    <xf numFmtId="2" fontId="7" fillId="0" borderId="4" xfId="28" applyNumberFormat="1" applyFont="1" applyFill="1" applyBorder="1" applyAlignment="1">
      <alignment vertical="top"/>
    </xf>
    <xf numFmtId="0" fontId="8" fillId="0" borderId="4" xfId="28" applyNumberFormat="1" applyFont="1" applyFill="1" applyBorder="1" applyAlignment="1">
      <alignment horizontal="center" vertical="center" shrinkToFit="1"/>
    </xf>
    <xf numFmtId="2" fontId="8" fillId="0" borderId="4" xfId="28" applyNumberFormat="1" applyFont="1" applyFill="1" applyBorder="1" applyAlignment="1">
      <alignment horizontal="center" vertical="center"/>
    </xf>
    <xf numFmtId="2" fontId="8" fillId="0" borderId="4" xfId="28" applyNumberFormat="1" applyFont="1" applyFill="1" applyBorder="1" applyAlignment="1">
      <alignment horizontal="center" vertical="center" shrinkToFit="1"/>
    </xf>
    <xf numFmtId="2" fontId="8" fillId="0" borderId="29" xfId="28" applyNumberFormat="1" applyFont="1" applyFill="1" applyBorder="1" applyAlignment="1">
      <alignment vertical="top" shrinkToFit="1"/>
    </xf>
    <xf numFmtId="0" fontId="8" fillId="0" borderId="26" xfId="28" applyNumberFormat="1" applyFont="1" applyFill="1" applyBorder="1" applyAlignment="1">
      <alignment horizontal="center" vertical="center" shrinkToFit="1"/>
    </xf>
    <xf numFmtId="2" fontId="8" fillId="0" borderId="26" xfId="28" applyNumberFormat="1" applyFont="1" applyFill="1" applyBorder="1" applyAlignment="1">
      <alignment horizontal="center" vertical="center" shrinkToFit="1"/>
    </xf>
    <xf numFmtId="2" fontId="8" fillId="0" borderId="26" xfId="28" applyNumberFormat="1" applyFont="1" applyFill="1" applyBorder="1" applyAlignment="1">
      <alignment vertical="top" shrinkToFit="1"/>
    </xf>
    <xf numFmtId="2" fontId="8" fillId="0" borderId="30" xfId="28" applyNumberFormat="1" applyFont="1" applyFill="1" applyBorder="1" applyAlignment="1">
      <alignment vertical="top" shrinkToFit="1"/>
    </xf>
    <xf numFmtId="0" fontId="8" fillId="0" borderId="28" xfId="28" applyNumberFormat="1" applyFont="1" applyFill="1" applyBorder="1" applyAlignment="1">
      <alignment horizontal="center" vertical="center" shrinkToFit="1"/>
    </xf>
    <xf numFmtId="2" fontId="8" fillId="0" borderId="28" xfId="28" applyNumberFormat="1" applyFont="1" applyFill="1" applyBorder="1" applyAlignment="1">
      <alignment horizontal="center" vertical="center"/>
    </xf>
    <xf numFmtId="2" fontId="8" fillId="0" borderId="28" xfId="28" applyNumberFormat="1" applyFont="1" applyFill="1" applyBorder="1" applyAlignment="1">
      <alignment horizontal="center" vertical="center" shrinkToFit="1"/>
    </xf>
    <xf numFmtId="2" fontId="8" fillId="0" borderId="28" xfId="28" applyNumberFormat="1" applyFont="1" applyFill="1" applyBorder="1" applyAlignment="1">
      <alignment vertical="top"/>
    </xf>
    <xf numFmtId="2" fontId="7" fillId="0" borderId="1" xfId="28" applyNumberFormat="1" applyFont="1" applyFill="1" applyBorder="1" applyAlignment="1">
      <alignment vertical="top"/>
    </xf>
    <xf numFmtId="0" fontId="8" fillId="0" borderId="1" xfId="28" applyNumberFormat="1" applyFont="1" applyFill="1" applyBorder="1" applyAlignment="1">
      <alignment horizontal="center" vertical="center" shrinkToFit="1"/>
    </xf>
    <xf numFmtId="2" fontId="8" fillId="0" borderId="1" xfId="28" applyNumberFormat="1" applyFont="1" applyFill="1" applyBorder="1" applyAlignment="1">
      <alignment horizontal="center" vertical="center"/>
    </xf>
    <xf numFmtId="2" fontId="8" fillId="0" borderId="1" xfId="28" applyNumberFormat="1" applyFont="1" applyFill="1" applyBorder="1" applyAlignment="1">
      <alignment horizontal="center" vertical="center" shrinkToFit="1"/>
    </xf>
    <xf numFmtId="2" fontId="8" fillId="0" borderId="11" xfId="28" applyNumberFormat="1" applyFont="1" applyFill="1" applyBorder="1" applyAlignment="1">
      <alignment vertical="top" shrinkToFit="1"/>
    </xf>
    <xf numFmtId="2" fontId="8" fillId="0" borderId="58" xfId="28" applyNumberFormat="1" applyFont="1" applyFill="1" applyBorder="1" applyAlignment="1">
      <alignment vertical="center" shrinkToFit="1"/>
    </xf>
    <xf numFmtId="49" fontId="7" fillId="0" borderId="41" xfId="28" applyNumberFormat="1" applyFont="1" applyFill="1" applyBorder="1" applyAlignment="1">
      <alignment horizontal="left" vertical="top" wrapText="1"/>
    </xf>
    <xf numFmtId="0" fontId="8" fillId="0" borderId="42" xfId="28" applyNumberFormat="1" applyFont="1" applyFill="1" applyBorder="1" applyAlignment="1">
      <alignment horizontal="center" vertical="center" shrinkToFit="1"/>
    </xf>
    <xf numFmtId="2" fontId="8" fillId="0" borderId="42" xfId="28" applyNumberFormat="1" applyFont="1" applyFill="1" applyBorder="1" applyAlignment="1">
      <alignment horizontal="center" vertical="top" shrinkToFit="1"/>
    </xf>
    <xf numFmtId="2" fontId="8" fillId="0" borderId="42" xfId="28" applyNumberFormat="1" applyFont="1" applyFill="1" applyBorder="1" applyAlignment="1">
      <alignment vertical="top" shrinkToFit="1"/>
    </xf>
    <xf numFmtId="2" fontId="8" fillId="0" borderId="42" xfId="28" applyNumberFormat="1" applyFont="1" applyFill="1" applyBorder="1" applyAlignment="1">
      <alignment horizontal="center" vertical="center" shrinkToFit="1"/>
    </xf>
    <xf numFmtId="0" fontId="8" fillId="0" borderId="83" xfId="0" applyNumberFormat="1" applyFont="1" applyFill="1" applyBorder="1" applyAlignment="1">
      <alignment horizontal="center" vertical="center" shrinkToFit="1"/>
    </xf>
    <xf numFmtId="2" fontId="8" fillId="0" borderId="83" xfId="0" applyNumberFormat="1" applyFont="1" applyFill="1" applyBorder="1" applyAlignment="1">
      <alignment horizontal="center" vertical="center"/>
    </xf>
    <xf numFmtId="2" fontId="8" fillId="0" borderId="83" xfId="0" applyNumberFormat="1" applyFont="1" applyFill="1" applyBorder="1" applyAlignment="1">
      <alignment vertical="top"/>
    </xf>
    <xf numFmtId="2" fontId="8" fillId="0" borderId="84" xfId="0" applyNumberFormat="1" applyFont="1" applyFill="1" applyBorder="1" applyAlignment="1">
      <alignment vertical="top" shrinkToFit="1"/>
    </xf>
    <xf numFmtId="0" fontId="8" fillId="0" borderId="4" xfId="0" applyNumberFormat="1" applyFont="1" applyFill="1" applyBorder="1" applyAlignment="1">
      <alignment horizontal="center" vertical="top" shrinkToFit="1"/>
    </xf>
    <xf numFmtId="0" fontId="3" fillId="0" borderId="13" xfId="2" applyNumberFormat="1" applyFont="1" applyFill="1" applyBorder="1" applyAlignment="1">
      <alignment vertical="top"/>
    </xf>
    <xf numFmtId="0" fontId="8" fillId="0" borderId="42" xfId="0" applyNumberFormat="1" applyFont="1" applyFill="1" applyBorder="1" applyAlignment="1">
      <alignment vertical="top" shrinkToFit="1"/>
    </xf>
    <xf numFmtId="0" fontId="8" fillId="0" borderId="37" xfId="0" applyNumberFormat="1" applyFont="1" applyFill="1" applyBorder="1" applyAlignment="1">
      <alignment horizontal="left" vertical="top" shrinkToFit="1"/>
    </xf>
    <xf numFmtId="2" fontId="8" fillId="0" borderId="37" xfId="0" applyNumberFormat="1" applyFont="1" applyFill="1" applyBorder="1" applyAlignment="1">
      <alignment vertical="top"/>
    </xf>
    <xf numFmtId="0" fontId="8" fillId="0" borderId="42" xfId="0" applyNumberFormat="1" applyFont="1" applyFill="1" applyBorder="1" applyAlignment="1">
      <alignment horizontal="center" vertical="top" shrinkToFit="1"/>
    </xf>
    <xf numFmtId="2" fontId="8" fillId="0" borderId="42" xfId="0" applyNumberFormat="1" applyFont="1" applyFill="1" applyBorder="1" applyAlignment="1">
      <alignment horizontal="center" vertical="top" shrinkToFit="1"/>
    </xf>
    <xf numFmtId="49" fontId="7" fillId="0" borderId="3" xfId="0" applyNumberFormat="1" applyFont="1" applyFill="1" applyBorder="1" applyAlignment="1">
      <alignment horizontal="left" vertical="top" wrapText="1"/>
    </xf>
    <xf numFmtId="49" fontId="5" fillId="0" borderId="22" xfId="0" applyNumberFormat="1" applyFont="1" applyFill="1" applyBorder="1" applyAlignment="1">
      <alignment horizontal="left" vertical="top" wrapText="1"/>
    </xf>
    <xf numFmtId="165" fontId="8" fillId="0" borderId="0" xfId="0" applyNumberFormat="1" applyFont="1" applyFill="1" applyAlignment="1">
      <alignment vertical="top" wrapText="1"/>
    </xf>
    <xf numFmtId="0" fontId="8" fillId="0" borderId="0" xfId="0" applyNumberFormat="1" applyFont="1" applyFill="1" applyAlignment="1">
      <alignment vertical="top" wrapText="1"/>
    </xf>
    <xf numFmtId="164" fontId="8" fillId="0" borderId="42" xfId="0" applyNumberFormat="1" applyFont="1" applyFill="1" applyBorder="1" applyAlignment="1">
      <alignment horizontal="center" vertical="top" shrinkToFit="1"/>
    </xf>
    <xf numFmtId="2" fontId="8" fillId="0" borderId="13" xfId="0" applyNumberFormat="1" applyFont="1" applyFill="1" applyBorder="1" applyAlignment="1">
      <alignment horizontal="center" vertical="top" shrinkToFit="1"/>
    </xf>
    <xf numFmtId="164" fontId="8" fillId="0" borderId="4" xfId="0" applyNumberFormat="1" applyFont="1" applyFill="1" applyBorder="1" applyAlignment="1">
      <alignment vertical="top" shrinkToFit="1"/>
    </xf>
    <xf numFmtId="0" fontId="8" fillId="0" borderId="28" xfId="2" applyNumberFormat="1" applyFont="1" applyFill="1" applyBorder="1" applyAlignment="1">
      <alignment horizontal="center" vertical="top" shrinkToFit="1"/>
    </xf>
    <xf numFmtId="167" fontId="8" fillId="0" borderId="4" xfId="0" applyNumberFormat="1" applyFont="1" applyFill="1" applyBorder="1" applyAlignment="1">
      <alignment vertical="top" shrinkToFit="1"/>
    </xf>
    <xf numFmtId="164" fontId="8" fillId="0" borderId="35" xfId="0" applyNumberFormat="1" applyFont="1" applyFill="1" applyBorder="1" applyAlignment="1">
      <alignment vertical="top" shrinkToFit="1"/>
    </xf>
    <xf numFmtId="0" fontId="3" fillId="0" borderId="14" xfId="0" applyNumberFormat="1" applyFont="1" applyFill="1" applyBorder="1" applyAlignment="1">
      <alignment horizontal="left" vertical="top" wrapText="1"/>
    </xf>
    <xf numFmtId="2" fontId="7" fillId="0" borderId="44" xfId="0" applyNumberFormat="1" applyFont="1" applyFill="1" applyBorder="1" applyAlignment="1">
      <alignment vertical="top"/>
    </xf>
    <xf numFmtId="0" fontId="8" fillId="0" borderId="28" xfId="0" applyNumberFormat="1" applyFont="1" applyFill="1" applyBorder="1" applyAlignment="1">
      <alignment horizontal="center" vertical="top" shrinkToFit="1"/>
    </xf>
    <xf numFmtId="2" fontId="8" fillId="0" borderId="28" xfId="0" applyNumberFormat="1" applyFont="1" applyFill="1" applyBorder="1" applyAlignment="1">
      <alignment vertical="top" shrinkToFit="1"/>
    </xf>
    <xf numFmtId="0" fontId="8" fillId="0" borderId="37" xfId="0" applyNumberFormat="1" applyFont="1" applyFill="1" applyBorder="1" applyAlignment="1">
      <alignment horizontal="center" vertical="top" shrinkToFit="1"/>
    </xf>
    <xf numFmtId="2" fontId="8" fillId="0" borderId="37" xfId="0" applyNumberFormat="1" applyFont="1" applyFill="1" applyBorder="1" applyAlignment="1">
      <alignment horizontal="center" vertical="top" shrinkToFit="1"/>
    </xf>
    <xf numFmtId="164" fontId="8" fillId="0" borderId="26" xfId="0" applyNumberFormat="1" applyFont="1" applyFill="1" applyBorder="1" applyAlignment="1">
      <alignment vertical="top" shrinkToFit="1"/>
    </xf>
    <xf numFmtId="164" fontId="8" fillId="0" borderId="37" xfId="0" applyNumberFormat="1" applyFont="1" applyFill="1" applyBorder="1" applyAlignment="1">
      <alignment vertical="top" shrinkToFit="1"/>
    </xf>
    <xf numFmtId="164" fontId="8" fillId="0" borderId="26" xfId="0" applyNumberFormat="1" applyFont="1" applyFill="1" applyBorder="1" applyAlignment="1">
      <alignment horizontal="center" vertical="center" shrinkToFit="1"/>
    </xf>
    <xf numFmtId="0" fontId="35" fillId="0" borderId="3" xfId="0" applyNumberFormat="1" applyFont="1" applyFill="1" applyBorder="1" applyAlignment="1">
      <alignment vertical="top"/>
    </xf>
    <xf numFmtId="2" fontId="5" fillId="0" borderId="22" xfId="0" applyNumberFormat="1" applyFont="1" applyFill="1" applyBorder="1" applyAlignment="1">
      <alignment horizontal="center" vertical="center" shrinkToFit="1"/>
    </xf>
    <xf numFmtId="49" fontId="7" fillId="0" borderId="60" xfId="0" applyNumberFormat="1" applyFont="1" applyFill="1" applyBorder="1" applyAlignment="1">
      <alignment vertical="top" wrapText="1"/>
    </xf>
    <xf numFmtId="0" fontId="8" fillId="0" borderId="3" xfId="2" applyNumberFormat="1" applyFont="1" applyFill="1" applyBorder="1" applyAlignment="1">
      <alignment vertical="top"/>
    </xf>
    <xf numFmtId="0" fontId="7" fillId="0" borderId="0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7" fillId="0" borderId="1" xfId="2" applyFont="1" applyFill="1" applyBorder="1" applyAlignment="1">
      <alignment horizont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11" xfId="2" applyFont="1" applyFill="1" applyBorder="1" applyAlignment="1">
      <alignment horizontal="center" textRotation="90" wrapText="1"/>
    </xf>
    <xf numFmtId="164" fontId="8" fillId="0" borderId="0" xfId="0" applyNumberFormat="1" applyFont="1" applyFill="1" applyBorder="1" applyAlignment="1">
      <alignment vertical="top"/>
    </xf>
    <xf numFmtId="164" fontId="8" fillId="0" borderId="4" xfId="0" applyNumberFormat="1" applyFont="1" applyFill="1" applyBorder="1" applyAlignment="1">
      <alignment vertical="top"/>
    </xf>
    <xf numFmtId="164" fontId="8" fillId="0" borderId="12" xfId="0" applyNumberFormat="1" applyFont="1" applyFill="1" applyBorder="1" applyAlignment="1">
      <alignment horizontal="center" vertical="center" shrinkToFit="1"/>
    </xf>
    <xf numFmtId="167" fontId="8" fillId="0" borderId="12" xfId="0" applyNumberFormat="1" applyFont="1" applyFill="1" applyBorder="1" applyAlignment="1">
      <alignment horizontal="center" vertical="center" shrinkToFit="1"/>
    </xf>
    <xf numFmtId="164" fontId="8" fillId="0" borderId="13" xfId="0" applyNumberFormat="1" applyFont="1" applyFill="1" applyBorder="1" applyAlignment="1">
      <alignment horizontal="center" vertical="center" shrinkToFit="1"/>
    </xf>
    <xf numFmtId="2" fontId="8" fillId="0" borderId="46" xfId="0" applyNumberFormat="1" applyFont="1" applyFill="1" applyBorder="1" applyAlignment="1">
      <alignment horizontal="center" vertical="top" shrinkToFit="1"/>
    </xf>
    <xf numFmtId="164" fontId="8" fillId="0" borderId="12" xfId="28" applyNumberFormat="1" applyFont="1" applyFill="1" applyBorder="1" applyAlignment="1">
      <alignment horizontal="center" vertical="center" shrinkToFit="1"/>
    </xf>
    <xf numFmtId="164" fontId="8" fillId="0" borderId="13" xfId="2" applyNumberFormat="1" applyFont="1" applyFill="1" applyBorder="1" applyAlignment="1">
      <alignment horizontal="center" vertical="center" shrinkToFit="1"/>
    </xf>
    <xf numFmtId="167" fontId="8" fillId="0" borderId="12" xfId="2" applyNumberFormat="1" applyFont="1" applyFill="1" applyBorder="1" applyAlignment="1">
      <alignment horizontal="center" vertical="center" shrinkToFit="1"/>
    </xf>
    <xf numFmtId="164" fontId="8" fillId="0" borderId="12" xfId="2" applyNumberFormat="1" applyFont="1" applyFill="1" applyBorder="1" applyAlignment="1">
      <alignment horizontal="center" vertical="center" shrinkToFit="1"/>
    </xf>
    <xf numFmtId="0" fontId="8" fillId="0" borderId="20" xfId="0" applyFont="1" applyFill="1" applyBorder="1" applyAlignment="1">
      <alignment horizontal="center" vertical="top" shrinkToFit="1"/>
    </xf>
    <xf numFmtId="0" fontId="8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/>
    </xf>
    <xf numFmtId="0" fontId="8" fillId="0" borderId="0" xfId="0" applyFont="1" applyFill="1" applyAlignment="1">
      <alignment vertical="top"/>
    </xf>
    <xf numFmtId="0" fontId="8" fillId="0" borderId="20" xfId="0" applyFont="1" applyFill="1" applyBorder="1" applyAlignment="1">
      <alignment horizontal="center" vertical="top"/>
    </xf>
    <xf numFmtId="0" fontId="8" fillId="0" borderId="42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0" fontId="8" fillId="0" borderId="0" xfId="0" applyFont="1" applyFill="1" applyAlignment="1">
      <alignment horizontal="center" vertical="center" shrinkToFit="1"/>
    </xf>
    <xf numFmtId="2" fontId="8" fillId="0" borderId="0" xfId="0" applyNumberFormat="1" applyFont="1" applyFill="1" applyAlignment="1">
      <alignment horizontal="center" vertical="center" shrinkToFit="1"/>
    </xf>
    <xf numFmtId="0" fontId="8" fillId="0" borderId="42" xfId="6" applyNumberFormat="1" applyFont="1" applyFill="1" applyBorder="1" applyAlignment="1">
      <alignment horizontal="center" vertical="top" shrinkToFit="1"/>
    </xf>
    <xf numFmtId="2" fontId="8" fillId="0" borderId="42" xfId="6" applyNumberFormat="1" applyFont="1" applyFill="1" applyBorder="1" applyAlignment="1">
      <alignment horizontal="center" vertical="top" shrinkToFit="1"/>
    </xf>
    <xf numFmtId="2" fontId="8" fillId="0" borderId="42" xfId="0" applyNumberFormat="1" applyFont="1" applyFill="1" applyBorder="1" applyAlignment="1">
      <alignment horizontal="center" vertical="top"/>
    </xf>
    <xf numFmtId="0" fontId="38" fillId="0" borderId="46" xfId="0" applyNumberFormat="1" applyFont="1" applyFill="1" applyBorder="1" applyAlignment="1">
      <alignment horizontal="center" vertical="top" shrinkToFit="1"/>
    </xf>
    <xf numFmtId="0" fontId="38" fillId="0" borderId="4" xfId="0" applyNumberFormat="1" applyFont="1" applyFill="1" applyBorder="1" applyAlignment="1">
      <alignment horizontal="center" vertical="center"/>
    </xf>
    <xf numFmtId="164" fontId="38" fillId="0" borderId="12" xfId="0" applyNumberFormat="1" applyFont="1" applyFill="1" applyBorder="1" applyAlignment="1">
      <alignment horizontal="center" vertical="center" shrinkToFit="1"/>
    </xf>
    <xf numFmtId="2" fontId="38" fillId="0" borderId="4" xfId="0" applyNumberFormat="1" applyFont="1" applyFill="1" applyBorder="1" applyAlignment="1">
      <alignment vertical="top"/>
    </xf>
    <xf numFmtId="2" fontId="38" fillId="0" borderId="4" xfId="0" applyNumberFormat="1" applyFont="1" applyFill="1" applyBorder="1" applyAlignment="1">
      <alignment vertical="top" shrinkToFit="1"/>
    </xf>
    <xf numFmtId="2" fontId="38" fillId="0" borderId="23" xfId="0" applyNumberFormat="1" applyFont="1" applyFill="1" applyBorder="1" applyAlignment="1">
      <alignment vertical="top"/>
    </xf>
    <xf numFmtId="2" fontId="38" fillId="0" borderId="29" xfId="0" applyNumberFormat="1" applyFont="1" applyFill="1" applyBorder="1" applyAlignment="1">
      <alignment vertical="top"/>
    </xf>
    <xf numFmtId="2" fontId="39" fillId="0" borderId="4" xfId="0" applyNumberFormat="1" applyFont="1" applyFill="1" applyBorder="1" applyAlignment="1">
      <alignment vertical="top"/>
    </xf>
    <xf numFmtId="0" fontId="38" fillId="0" borderId="4" xfId="0" applyNumberFormat="1" applyFont="1" applyFill="1" applyBorder="1" applyAlignment="1">
      <alignment horizontal="center" vertical="center" shrinkToFit="1"/>
    </xf>
    <xf numFmtId="2" fontId="38" fillId="0" borderId="4" xfId="0" applyNumberFormat="1" applyFont="1" applyFill="1" applyBorder="1" applyAlignment="1">
      <alignment horizontal="center" vertical="center"/>
    </xf>
    <xf numFmtId="2" fontId="38" fillId="0" borderId="4" xfId="0" applyNumberFormat="1" applyFont="1" applyFill="1" applyBorder="1" applyAlignment="1">
      <alignment horizontal="center" vertical="center" shrinkToFit="1"/>
    </xf>
    <xf numFmtId="2" fontId="38" fillId="0" borderId="29" xfId="0" applyNumberFormat="1" applyFont="1" applyFill="1" applyBorder="1" applyAlignment="1">
      <alignment vertical="top" shrinkToFit="1"/>
    </xf>
    <xf numFmtId="2" fontId="38" fillId="0" borderId="2" xfId="0" applyNumberFormat="1" applyFont="1" applyFill="1" applyBorder="1" applyAlignment="1">
      <alignment horizontal="center" vertical="center" shrinkToFit="1"/>
    </xf>
    <xf numFmtId="0" fontId="38" fillId="0" borderId="0" xfId="0" applyNumberFormat="1" applyFont="1" applyFill="1" applyAlignment="1">
      <alignment vertical="top"/>
    </xf>
    <xf numFmtId="0" fontId="38" fillId="0" borderId="20" xfId="0" applyNumberFormat="1" applyFont="1" applyFill="1" applyBorder="1" applyAlignment="1">
      <alignment horizontal="center" vertical="top"/>
    </xf>
    <xf numFmtId="0" fontId="38" fillId="0" borderId="0" xfId="0" applyNumberFormat="1" applyFont="1" applyFill="1" applyBorder="1" applyAlignment="1">
      <alignment horizontal="center" vertical="center"/>
    </xf>
    <xf numFmtId="2" fontId="38" fillId="0" borderId="0" xfId="0" applyNumberFormat="1" applyFont="1" applyFill="1" applyBorder="1" applyAlignment="1">
      <alignment vertical="top"/>
    </xf>
    <xf numFmtId="2" fontId="38" fillId="0" borderId="9" xfId="0" applyNumberFormat="1" applyFont="1" applyFill="1" applyBorder="1" applyAlignment="1">
      <alignment vertical="top"/>
    </xf>
    <xf numFmtId="0" fontId="38" fillId="0" borderId="26" xfId="0" applyNumberFormat="1" applyFont="1" applyFill="1" applyBorder="1" applyAlignment="1">
      <alignment horizontal="center" vertical="center" shrinkToFit="1"/>
    </xf>
    <xf numFmtId="2" fontId="38" fillId="0" borderId="26" xfId="0" applyNumberFormat="1" applyFont="1" applyFill="1" applyBorder="1" applyAlignment="1">
      <alignment horizontal="center" vertical="center" shrinkToFit="1"/>
    </xf>
    <xf numFmtId="2" fontId="38" fillId="0" borderId="26" xfId="0" applyNumberFormat="1" applyFont="1" applyFill="1" applyBorder="1" applyAlignment="1">
      <alignment vertical="top" shrinkToFit="1"/>
    </xf>
    <xf numFmtId="2" fontId="38" fillId="0" borderId="0" xfId="0" applyNumberFormat="1" applyFont="1" applyFill="1" applyBorder="1" applyAlignment="1">
      <alignment vertical="top" shrinkToFit="1"/>
    </xf>
    <xf numFmtId="2" fontId="38" fillId="0" borderId="8" xfId="0" applyNumberFormat="1" applyFont="1" applyFill="1" applyBorder="1" applyAlignment="1">
      <alignment vertical="top"/>
    </xf>
    <xf numFmtId="0" fontId="38" fillId="0" borderId="28" xfId="0" applyNumberFormat="1" applyFont="1" applyFill="1" applyBorder="1" applyAlignment="1">
      <alignment horizontal="center" vertical="center" shrinkToFit="1"/>
    </xf>
    <xf numFmtId="2" fontId="38" fillId="0" borderId="28" xfId="0" applyNumberFormat="1" applyFont="1" applyFill="1" applyBorder="1" applyAlignment="1">
      <alignment horizontal="center" vertical="center"/>
    </xf>
    <xf numFmtId="2" fontId="38" fillId="0" borderId="28" xfId="0" applyNumberFormat="1" applyFont="1" applyFill="1" applyBorder="1" applyAlignment="1">
      <alignment horizontal="center" vertical="center" shrinkToFit="1"/>
    </xf>
    <xf numFmtId="2" fontId="38" fillId="0" borderId="28" xfId="0" applyNumberFormat="1" applyFont="1" applyFill="1" applyBorder="1" applyAlignment="1">
      <alignment vertical="top"/>
    </xf>
    <xf numFmtId="2" fontId="38" fillId="0" borderId="31" xfId="0" applyNumberFormat="1" applyFont="1" applyFill="1" applyBorder="1" applyAlignment="1">
      <alignment vertical="top" shrinkToFit="1"/>
    </xf>
    <xf numFmtId="2" fontId="38" fillId="0" borderId="18" xfId="0" applyNumberFormat="1" applyFont="1" applyFill="1" applyBorder="1" applyAlignment="1">
      <alignment vertical="center" shrinkToFit="1"/>
    </xf>
    <xf numFmtId="0" fontId="38" fillId="0" borderId="21" xfId="0" applyNumberFormat="1" applyFont="1" applyFill="1" applyBorder="1" applyAlignment="1">
      <alignment horizontal="center" vertical="top"/>
    </xf>
    <xf numFmtId="0" fontId="38" fillId="0" borderId="1" xfId="0" applyNumberFormat="1" applyFont="1" applyFill="1" applyBorder="1" applyAlignment="1">
      <alignment horizontal="center" vertical="center"/>
    </xf>
    <xf numFmtId="2" fontId="38" fillId="0" borderId="14" xfId="0" applyNumberFormat="1" applyFont="1" applyFill="1" applyBorder="1" applyAlignment="1">
      <alignment horizontal="center" vertical="center" shrinkToFit="1"/>
    </xf>
    <xf numFmtId="2" fontId="38" fillId="0" borderId="1" xfId="0" applyNumberFormat="1" applyFont="1" applyFill="1" applyBorder="1" applyAlignment="1">
      <alignment vertical="top"/>
    </xf>
    <xf numFmtId="2" fontId="38" fillId="0" borderId="1" xfId="0" applyNumberFormat="1" applyFont="1" applyFill="1" applyBorder="1" applyAlignment="1">
      <alignment vertical="top" shrinkToFit="1"/>
    </xf>
    <xf numFmtId="2" fontId="38" fillId="0" borderId="10" xfId="0" applyNumberFormat="1" applyFont="1" applyFill="1" applyBorder="1" applyAlignment="1">
      <alignment vertical="top"/>
    </xf>
    <xf numFmtId="2" fontId="38" fillId="0" borderId="11" xfId="0" applyNumberFormat="1" applyFont="1" applyFill="1" applyBorder="1" applyAlignment="1">
      <alignment vertical="top"/>
    </xf>
    <xf numFmtId="2" fontId="39" fillId="0" borderId="1" xfId="0" applyNumberFormat="1" applyFont="1" applyFill="1" applyBorder="1" applyAlignment="1">
      <alignment vertical="top"/>
    </xf>
    <xf numFmtId="0" fontId="38" fillId="0" borderId="1" xfId="0" applyNumberFormat="1" applyFont="1" applyFill="1" applyBorder="1" applyAlignment="1">
      <alignment horizontal="center" vertical="center" shrinkToFit="1"/>
    </xf>
    <xf numFmtId="2" fontId="38" fillId="0" borderId="1" xfId="0" applyNumberFormat="1" applyFont="1" applyFill="1" applyBorder="1" applyAlignment="1">
      <alignment horizontal="center" vertical="center"/>
    </xf>
    <xf numFmtId="2" fontId="38" fillId="0" borderId="1" xfId="0" applyNumberFormat="1" applyFont="1" applyFill="1" applyBorder="1" applyAlignment="1">
      <alignment horizontal="center" vertical="center" shrinkToFit="1"/>
    </xf>
    <xf numFmtId="2" fontId="38" fillId="0" borderId="11" xfId="0" applyNumberFormat="1" applyFont="1" applyFill="1" applyBorder="1" applyAlignment="1">
      <alignment vertical="top" shrinkToFit="1"/>
    </xf>
    <xf numFmtId="2" fontId="38" fillId="0" borderId="58" xfId="0" applyNumberFormat="1" applyFont="1" applyFill="1" applyBorder="1" applyAlignment="1">
      <alignment vertical="center" shrinkToFit="1"/>
    </xf>
    <xf numFmtId="164" fontId="8" fillId="0" borderId="37" xfId="0" applyNumberFormat="1" applyFont="1" applyFill="1" applyBorder="1" applyAlignment="1">
      <alignment horizontal="center" vertical="center" shrinkToFit="1"/>
    </xf>
    <xf numFmtId="2" fontId="8" fillId="0" borderId="0" xfId="2" applyNumberFormat="1" applyFont="1" applyFill="1" applyBorder="1" applyAlignment="1">
      <alignment horizontal="center" vertical="top"/>
    </xf>
    <xf numFmtId="2" fontId="8" fillId="0" borderId="0" xfId="2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2" fontId="8" fillId="0" borderId="12" xfId="2" applyNumberFormat="1" applyFont="1" applyFill="1" applyBorder="1" applyAlignment="1">
      <alignment horizontal="center" vertical="center" shrinkToFit="1"/>
    </xf>
    <xf numFmtId="2" fontId="8" fillId="0" borderId="13" xfId="2" applyNumberFormat="1" applyFont="1" applyFill="1" applyBorder="1" applyAlignment="1">
      <alignment horizontal="center" vertical="center" shrinkToFit="1"/>
    </xf>
    <xf numFmtId="49" fontId="7" fillId="0" borderId="60" xfId="0" applyNumberFormat="1" applyFont="1" applyFill="1" applyBorder="1" applyAlignment="1">
      <alignment horizontal="left" vertical="top" wrapText="1"/>
    </xf>
    <xf numFmtId="49" fontId="8" fillId="0" borderId="13" xfId="0" applyNumberFormat="1" applyFont="1" applyFill="1" applyBorder="1" applyAlignment="1">
      <alignment horizontal="left" vertical="top" wrapText="1"/>
    </xf>
    <xf numFmtId="2" fontId="8" fillId="0" borderId="12" xfId="0" applyNumberFormat="1" applyFont="1" applyFill="1" applyBorder="1" applyAlignment="1">
      <alignment horizontal="center" vertical="center" shrinkToFit="1"/>
    </xf>
    <xf numFmtId="2" fontId="8" fillId="0" borderId="13" xfId="0" applyNumberFormat="1" applyFont="1" applyFill="1" applyBorder="1" applyAlignment="1">
      <alignment horizontal="center" vertical="center" shrinkToFit="1"/>
    </xf>
    <xf numFmtId="2" fontId="8" fillId="0" borderId="51" xfId="0" applyNumberFormat="1" applyFont="1" applyFill="1" applyBorder="1" applyAlignment="1">
      <alignment horizontal="center" vertical="center" shrinkToFit="1"/>
    </xf>
    <xf numFmtId="2" fontId="8" fillId="0" borderId="18" xfId="0" applyNumberFormat="1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2" fontId="8" fillId="0" borderId="51" xfId="2" applyNumberFormat="1" applyFont="1" applyFill="1" applyBorder="1" applyAlignment="1">
      <alignment horizontal="center" vertical="center" shrinkToFit="1"/>
    </xf>
    <xf numFmtId="2" fontId="8" fillId="0" borderId="18" xfId="2" applyNumberFormat="1" applyFont="1" applyFill="1" applyBorder="1" applyAlignment="1">
      <alignment horizontal="center" vertical="center" shrinkToFit="1"/>
    </xf>
    <xf numFmtId="49" fontId="7" fillId="0" borderId="27" xfId="2" applyNumberFormat="1" applyFont="1" applyFill="1" applyBorder="1" applyAlignment="1">
      <alignment horizontal="left" vertical="top" wrapText="1"/>
    </xf>
    <xf numFmtId="49" fontId="8" fillId="0" borderId="14" xfId="0" applyNumberFormat="1" applyFont="1" applyFill="1" applyBorder="1" applyAlignment="1">
      <alignment horizontal="left" vertical="top" wrapText="1"/>
    </xf>
    <xf numFmtId="49" fontId="8" fillId="0" borderId="12" xfId="2" applyNumberFormat="1" applyFont="1" applyFill="1" applyBorder="1" applyAlignment="1">
      <alignment horizontal="left" vertical="top" wrapText="1"/>
    </xf>
    <xf numFmtId="49" fontId="8" fillId="0" borderId="13" xfId="2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49" fontId="8" fillId="0" borderId="13" xfId="0" applyNumberFormat="1" applyFont="1" applyFill="1" applyBorder="1" applyAlignment="1">
      <alignment horizontal="center" vertical="top" wrapText="1"/>
    </xf>
    <xf numFmtId="2" fontId="8" fillId="0" borderId="14" xfId="0" applyNumberFormat="1" applyFont="1" applyFill="1" applyBorder="1" applyAlignment="1">
      <alignment horizontal="center" vertical="center" shrinkToFi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32" xfId="0" applyNumberFormat="1" applyFont="1" applyFill="1" applyBorder="1" applyAlignment="1">
      <alignment horizontal="left" vertical="top" wrapText="1"/>
    </xf>
    <xf numFmtId="49" fontId="7" fillId="0" borderId="36" xfId="0" applyNumberFormat="1" applyFont="1" applyFill="1" applyBorder="1" applyAlignment="1">
      <alignment horizontal="left" vertical="top" wrapText="1"/>
    </xf>
    <xf numFmtId="49" fontId="7" fillId="0" borderId="27" xfId="0" applyNumberFormat="1" applyFont="1" applyFill="1" applyBorder="1" applyAlignment="1">
      <alignment horizontal="left" vertical="top" wrapText="1"/>
    </xf>
    <xf numFmtId="2" fontId="38" fillId="0" borderId="13" xfId="0" applyNumberFormat="1" applyFont="1" applyFill="1" applyBorder="1" applyAlignment="1">
      <alignment horizontal="center" vertical="center" shrinkToFit="1"/>
    </xf>
    <xf numFmtId="49" fontId="8" fillId="0" borderId="0" xfId="0" applyNumberFormat="1" applyFont="1" applyFill="1" applyBorder="1" applyAlignment="1">
      <alignment horizontal="center" vertical="top" wrapText="1"/>
    </xf>
    <xf numFmtId="49" fontId="7" fillId="0" borderId="25" xfId="2" applyNumberFormat="1" applyFont="1" applyFill="1" applyBorder="1" applyAlignment="1">
      <alignment horizontal="left" vertical="top" wrapText="1"/>
    </xf>
    <xf numFmtId="2" fontId="8" fillId="0" borderId="13" xfId="6" applyNumberFormat="1" applyFont="1" applyFill="1" applyBorder="1" applyAlignment="1">
      <alignment horizontal="center" vertical="center" shrinkToFit="1"/>
    </xf>
    <xf numFmtId="49" fontId="8" fillId="0" borderId="0" xfId="0" applyNumberFormat="1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2" fontId="8" fillId="0" borderId="12" xfId="28" applyNumberFormat="1" applyFont="1" applyFill="1" applyBorder="1" applyAlignment="1">
      <alignment horizontal="center" vertical="center" shrinkToFit="1"/>
    </xf>
    <xf numFmtId="2" fontId="8" fillId="0" borderId="13" xfId="28" applyNumberFormat="1" applyFont="1" applyFill="1" applyBorder="1" applyAlignment="1">
      <alignment horizontal="center" vertical="center" shrinkToFit="1"/>
    </xf>
    <xf numFmtId="2" fontId="8" fillId="0" borderId="51" xfId="28" applyNumberFormat="1" applyFont="1" applyFill="1" applyBorder="1" applyAlignment="1">
      <alignment horizontal="center" vertical="center" shrinkToFit="1"/>
    </xf>
    <xf numFmtId="49" fontId="8" fillId="0" borderId="0" xfId="28" applyNumberFormat="1" applyFont="1" applyFill="1" applyBorder="1" applyAlignment="1">
      <alignment horizontal="center" vertical="top" wrapText="1"/>
    </xf>
    <xf numFmtId="0" fontId="8" fillId="0" borderId="20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textRotation="90" wrapText="1"/>
    </xf>
    <xf numFmtId="0" fontId="7" fillId="0" borderId="8" xfId="2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center" vertical="center" textRotation="90" wrapText="1"/>
    </xf>
    <xf numFmtId="0" fontId="7" fillId="0" borderId="9" xfId="2" applyFont="1" applyFill="1" applyBorder="1" applyAlignment="1">
      <alignment horizontal="center" vertical="center" textRotation="90" wrapText="1"/>
    </xf>
    <xf numFmtId="0" fontId="7" fillId="0" borderId="10" xfId="2" applyFont="1" applyFill="1" applyBorder="1" applyAlignment="1">
      <alignment horizontal="center" textRotation="90" wrapText="1"/>
    </xf>
    <xf numFmtId="0" fontId="7" fillId="0" borderId="13" xfId="2" applyFont="1" applyFill="1" applyBorder="1" applyAlignment="1">
      <alignment horizontal="center" textRotation="90" wrapText="1"/>
    </xf>
    <xf numFmtId="0" fontId="7" fillId="0" borderId="18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 vertical="center"/>
    </xf>
    <xf numFmtId="49" fontId="7" fillId="0" borderId="82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vertical="top"/>
    </xf>
    <xf numFmtId="0" fontId="4" fillId="0" borderId="2" xfId="0" applyNumberFormat="1" applyFont="1" applyFill="1" applyBorder="1" applyAlignment="1">
      <alignment vertical="top"/>
    </xf>
    <xf numFmtId="0" fontId="4" fillId="0" borderId="2" xfId="2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left" vertical="top" wrapText="1"/>
    </xf>
    <xf numFmtId="0" fontId="4" fillId="0" borderId="13" xfId="0" applyNumberFormat="1" applyFont="1" applyFill="1" applyBorder="1" applyAlignment="1">
      <alignment vertical="top"/>
    </xf>
    <xf numFmtId="0" fontId="4" fillId="0" borderId="13" xfId="0" applyNumberFormat="1" applyFont="1" applyFill="1" applyBorder="1" applyAlignment="1">
      <alignment vertical="center"/>
    </xf>
    <xf numFmtId="0" fontId="5" fillId="0" borderId="13" xfId="2" applyFont="1" applyFill="1" applyBorder="1" applyAlignment="1">
      <alignment horizontal="center" vertical="center" wrapText="1"/>
    </xf>
    <xf numFmtId="2" fontId="8" fillId="24" borderId="12" xfId="0" applyNumberFormat="1" applyFont="1" applyFill="1" applyBorder="1" applyAlignment="1">
      <alignment horizontal="center" vertical="center" shrinkToFit="1"/>
    </xf>
    <xf numFmtId="2" fontId="8" fillId="24" borderId="13" xfId="0" applyNumberFormat="1" applyFont="1" applyFill="1" applyBorder="1" applyAlignment="1">
      <alignment horizontal="center" vertical="center" shrinkToFit="1"/>
    </xf>
    <xf numFmtId="2" fontId="8" fillId="24" borderId="14" xfId="0" applyNumberFormat="1" applyFont="1" applyFill="1" applyBorder="1" applyAlignment="1">
      <alignment horizontal="center" vertical="center" shrinkToFit="1"/>
    </xf>
    <xf numFmtId="2" fontId="8" fillId="0" borderId="52" xfId="0" applyNumberFormat="1" applyFont="1" applyFill="1" applyBorder="1" applyAlignment="1">
      <alignment vertical="center" shrinkToFit="1"/>
    </xf>
    <xf numFmtId="0" fontId="3" fillId="24" borderId="0" xfId="0" applyFont="1" applyFill="1"/>
    <xf numFmtId="2" fontId="8" fillId="24" borderId="12" xfId="2" applyNumberFormat="1" applyFont="1" applyFill="1" applyBorder="1" applyAlignment="1">
      <alignment horizontal="center" vertical="center" shrinkToFit="1"/>
    </xf>
    <xf numFmtId="2" fontId="8" fillId="24" borderId="13" xfId="2" applyNumberFormat="1" applyFont="1" applyFill="1" applyBorder="1" applyAlignment="1">
      <alignment horizontal="center" vertical="center" shrinkToFit="1"/>
    </xf>
    <xf numFmtId="2" fontId="8" fillId="24" borderId="12" xfId="0" applyNumberFormat="1" applyFont="1" applyFill="1" applyBorder="1" applyAlignment="1">
      <alignment horizontal="center" vertical="center" shrinkToFit="1"/>
    </xf>
    <xf numFmtId="2" fontId="8" fillId="24" borderId="13" xfId="0" applyNumberFormat="1" applyFont="1" applyFill="1" applyBorder="1" applyAlignment="1">
      <alignment horizontal="center" vertical="center" shrinkToFit="1"/>
    </xf>
    <xf numFmtId="2" fontId="8" fillId="24" borderId="14" xfId="0" applyNumberFormat="1" applyFont="1" applyFill="1" applyBorder="1" applyAlignment="1">
      <alignment horizontal="center" vertical="center" shrinkToFit="1"/>
    </xf>
    <xf numFmtId="0" fontId="2" fillId="24" borderId="0" xfId="0" applyFont="1" applyFill="1" applyAlignment="1"/>
    <xf numFmtId="0" fontId="12" fillId="24" borderId="0" xfId="0" applyFont="1" applyFill="1" applyAlignment="1">
      <alignment vertical="center"/>
    </xf>
    <xf numFmtId="0" fontId="11" fillId="24" borderId="0" xfId="0" applyFont="1" applyFill="1" applyAlignment="1">
      <alignment vertical="center"/>
    </xf>
    <xf numFmtId="49" fontId="6" fillId="24" borderId="0" xfId="0" applyNumberFormat="1" applyFont="1" applyFill="1" applyAlignment="1">
      <alignment horizontal="right"/>
    </xf>
    <xf numFmtId="49" fontId="2" fillId="24" borderId="0" xfId="0" applyNumberFormat="1" applyFont="1" applyFill="1" applyAlignment="1"/>
    <xf numFmtId="165" fontId="2" fillId="24" borderId="0" xfId="0" applyNumberFormat="1" applyFont="1" applyFill="1" applyAlignment="1"/>
    <xf numFmtId="0" fontId="3" fillId="24" borderId="0" xfId="0" applyFont="1" applyFill="1" applyAlignment="1"/>
    <xf numFmtId="165" fontId="3" fillId="24" borderId="0" xfId="0" applyNumberFormat="1" applyFont="1" applyFill="1" applyAlignment="1"/>
    <xf numFmtId="0" fontId="4" fillId="24" borderId="0" xfId="0" applyFont="1" applyFill="1" applyAlignment="1">
      <alignment horizontal="left"/>
    </xf>
    <xf numFmtId="0" fontId="3" fillId="24" borderId="0" xfId="0" applyFont="1" applyFill="1" applyAlignment="1">
      <alignment horizontal="center"/>
    </xf>
    <xf numFmtId="0" fontId="4" fillId="24" borderId="0" xfId="0" applyFont="1" applyFill="1" applyAlignment="1"/>
    <xf numFmtId="0" fontId="11" fillId="24" borderId="0" xfId="0" applyFont="1" applyFill="1" applyAlignment="1">
      <alignment horizontal="right"/>
    </xf>
    <xf numFmtId="0" fontId="3" fillId="24" borderId="0" xfId="0" applyFont="1" applyFill="1" applyAlignment="1">
      <alignment horizontal="left" vertical="center"/>
    </xf>
    <xf numFmtId="0" fontId="11" fillId="24" borderId="0" xfId="0" applyFont="1" applyFill="1" applyAlignment="1">
      <alignment horizontal="left"/>
    </xf>
    <xf numFmtId="14" fontId="4" fillId="24" borderId="0" xfId="0" applyNumberFormat="1" applyFont="1" applyFill="1" applyAlignment="1">
      <alignment horizontal="left"/>
    </xf>
    <xf numFmtId="2" fontId="2" fillId="24" borderId="0" xfId="0" applyNumberFormat="1" applyFont="1" applyFill="1" applyAlignment="1">
      <alignment horizontal="center"/>
    </xf>
    <xf numFmtId="0" fontId="33" fillId="24" borderId="0" xfId="0" applyFont="1" applyFill="1" applyAlignment="1">
      <alignment shrinkToFit="1"/>
    </xf>
    <xf numFmtId="0" fontId="3" fillId="24" borderId="0" xfId="0" applyFont="1" applyFill="1" applyAlignment="1">
      <alignment shrinkToFit="1"/>
    </xf>
    <xf numFmtId="0" fontId="11" fillId="24" borderId="0" xfId="0" applyFont="1" applyFill="1" applyAlignment="1">
      <alignment horizontal="center"/>
    </xf>
    <xf numFmtId="0" fontId="4" fillId="24" borderId="0" xfId="0" applyFont="1" applyFill="1" applyAlignment="1">
      <alignment horizontal="right" vertical="center"/>
    </xf>
    <xf numFmtId="0" fontId="4" fillId="24" borderId="0" xfId="0" applyFont="1" applyFill="1" applyAlignment="1">
      <alignment horizontal="center"/>
    </xf>
    <xf numFmtId="0" fontId="11" fillId="24" borderId="0" xfId="5" applyFont="1" applyFill="1" applyAlignment="1">
      <alignment horizontal="left"/>
    </xf>
    <xf numFmtId="2" fontId="12" fillId="24" borderId="0" xfId="0" applyNumberFormat="1" applyFont="1" applyFill="1" applyAlignment="1">
      <alignment horizontal="left" vertical="center"/>
    </xf>
    <xf numFmtId="0" fontId="12" fillId="24" borderId="0" xfId="2" applyFont="1" applyFill="1" applyAlignment="1"/>
    <xf numFmtId="0" fontId="11" fillId="24" borderId="0" xfId="2" applyFont="1" applyFill="1" applyAlignment="1">
      <alignment horizontal="right"/>
    </xf>
    <xf numFmtId="0" fontId="4" fillId="24" borderId="0" xfId="0" applyFont="1" applyFill="1"/>
    <xf numFmtId="165" fontId="3" fillId="24" borderId="0" xfId="0" applyNumberFormat="1" applyFont="1" applyFill="1"/>
    <xf numFmtId="0" fontId="7" fillId="24" borderId="0" xfId="0" applyFont="1" applyFill="1"/>
    <xf numFmtId="165" fontId="8" fillId="24" borderId="0" xfId="0" applyNumberFormat="1" applyFont="1" applyFill="1" applyAlignment="1">
      <alignment vertical="top"/>
    </xf>
    <xf numFmtId="0" fontId="8" fillId="24" borderId="0" xfId="0" applyNumberFormat="1" applyFont="1" applyFill="1" applyAlignment="1">
      <alignment vertical="top"/>
    </xf>
    <xf numFmtId="0" fontId="4" fillId="24" borderId="55" xfId="0" applyNumberFormat="1" applyFont="1" applyFill="1" applyBorder="1" applyAlignment="1">
      <alignment horizontal="left" vertical="center"/>
    </xf>
    <xf numFmtId="0" fontId="4" fillId="24" borderId="3" xfId="0" applyNumberFormat="1" applyFont="1" applyFill="1" applyBorder="1" applyAlignment="1">
      <alignment horizontal="left" vertical="center"/>
    </xf>
    <xf numFmtId="0" fontId="4" fillId="24" borderId="52" xfId="0" applyNumberFormat="1" applyFont="1" applyFill="1" applyBorder="1" applyAlignment="1">
      <alignment horizontal="left" vertical="center"/>
    </xf>
    <xf numFmtId="0" fontId="8" fillId="24" borderId="20" xfId="0" applyNumberFormat="1" applyFont="1" applyFill="1" applyBorder="1" applyAlignment="1">
      <alignment horizontal="center" vertical="top" shrinkToFit="1"/>
    </xf>
    <xf numFmtId="49" fontId="8" fillId="24" borderId="0" xfId="0" applyNumberFormat="1" applyFont="1" applyFill="1" applyAlignment="1">
      <alignment horizontal="center" vertical="top" wrapText="1"/>
    </xf>
    <xf numFmtId="0" fontId="8" fillId="24" borderId="0" xfId="0" applyNumberFormat="1" applyFont="1" applyFill="1" applyAlignment="1">
      <alignment horizontal="center" vertical="center"/>
    </xf>
    <xf numFmtId="2" fontId="8" fillId="24" borderId="0" xfId="0" applyNumberFormat="1" applyFont="1" applyFill="1" applyAlignment="1">
      <alignment vertical="top"/>
    </xf>
    <xf numFmtId="2" fontId="8" fillId="24" borderId="0" xfId="0" applyNumberFormat="1" applyFont="1" applyFill="1" applyAlignment="1">
      <alignment vertical="top" shrinkToFit="1"/>
    </xf>
    <xf numFmtId="2" fontId="8" fillId="24" borderId="8" xfId="0" applyNumberFormat="1" applyFont="1" applyFill="1" applyBorder="1" applyAlignment="1">
      <alignment vertical="top"/>
    </xf>
    <xf numFmtId="2" fontId="8" fillId="24" borderId="0" xfId="0" applyNumberFormat="1" applyFont="1" applyFill="1" applyBorder="1" applyAlignment="1">
      <alignment vertical="top" shrinkToFit="1"/>
    </xf>
    <xf numFmtId="2" fontId="8" fillId="24" borderId="9" xfId="0" applyNumberFormat="1" applyFont="1" applyFill="1" applyBorder="1" applyAlignment="1">
      <alignment vertical="top"/>
    </xf>
    <xf numFmtId="2" fontId="7" fillId="24" borderId="1" xfId="0" applyNumberFormat="1" applyFont="1" applyFill="1" applyBorder="1" applyAlignment="1">
      <alignment vertical="top"/>
    </xf>
    <xf numFmtId="0" fontId="8" fillId="24" borderId="1" xfId="0" applyNumberFormat="1" applyFont="1" applyFill="1" applyBorder="1" applyAlignment="1">
      <alignment horizontal="center" vertical="center" shrinkToFit="1"/>
    </xf>
    <xf numFmtId="2" fontId="8" fillId="24" borderId="1" xfId="0" applyNumberFormat="1" applyFont="1" applyFill="1" applyBorder="1" applyAlignment="1">
      <alignment horizontal="center" vertical="center"/>
    </xf>
    <xf numFmtId="2" fontId="8" fillId="24" borderId="1" xfId="0" applyNumberFormat="1" applyFont="1" applyFill="1" applyBorder="1" applyAlignment="1">
      <alignment vertical="top"/>
    </xf>
    <xf numFmtId="2" fontId="8" fillId="24" borderId="11" xfId="0" applyNumberFormat="1" applyFont="1" applyFill="1" applyBorder="1" applyAlignment="1">
      <alignment vertical="top" shrinkToFit="1"/>
    </xf>
    <xf numFmtId="2" fontId="8" fillId="24" borderId="18" xfId="0" applyNumberFormat="1" applyFont="1" applyFill="1" applyBorder="1" applyAlignment="1">
      <alignment horizontal="center" vertical="center" shrinkToFit="1"/>
    </xf>
    <xf numFmtId="0" fontId="8" fillId="24" borderId="20" xfId="0" applyNumberFormat="1" applyFont="1" applyFill="1" applyBorder="1" applyAlignment="1">
      <alignment horizontal="center" vertical="top"/>
    </xf>
    <xf numFmtId="2" fontId="8" fillId="24" borderId="4" xfId="0" applyNumberFormat="1" applyFont="1" applyFill="1" applyBorder="1" applyAlignment="1">
      <alignment vertical="top" shrinkToFit="1"/>
    </xf>
    <xf numFmtId="2" fontId="7" fillId="24" borderId="0" xfId="0" applyNumberFormat="1" applyFont="1" applyFill="1" applyAlignment="1">
      <alignment vertical="top"/>
    </xf>
    <xf numFmtId="0" fontId="8" fillId="24" borderId="0" xfId="0" applyNumberFormat="1" applyFont="1" applyFill="1" applyAlignment="1">
      <alignment horizontal="center" vertical="center" shrinkToFit="1"/>
    </xf>
    <xf numFmtId="2" fontId="8" fillId="24" borderId="0" xfId="0" applyNumberFormat="1" applyFont="1" applyFill="1" applyAlignment="1">
      <alignment horizontal="center" vertical="center"/>
    </xf>
    <xf numFmtId="2" fontId="8" fillId="24" borderId="9" xfId="0" applyNumberFormat="1" applyFont="1" applyFill="1" applyBorder="1" applyAlignment="1">
      <alignment vertical="top" shrinkToFit="1"/>
    </xf>
    <xf numFmtId="2" fontId="8" fillId="24" borderId="18" xfId="0" applyNumberFormat="1" applyFont="1" applyFill="1" applyBorder="1" applyAlignment="1">
      <alignment vertical="center" shrinkToFit="1"/>
    </xf>
    <xf numFmtId="0" fontId="8" fillId="24" borderId="21" xfId="0" applyNumberFormat="1" applyFont="1" applyFill="1" applyBorder="1" applyAlignment="1">
      <alignment horizontal="center" vertical="top"/>
    </xf>
    <xf numFmtId="0" fontId="8" fillId="24" borderId="1" xfId="0" applyNumberFormat="1" applyFont="1" applyFill="1" applyBorder="1" applyAlignment="1">
      <alignment vertical="top"/>
    </xf>
    <xf numFmtId="0" fontId="3" fillId="24" borderId="14" xfId="0" applyNumberFormat="1" applyFont="1" applyFill="1" applyBorder="1" applyAlignment="1">
      <alignment vertical="top"/>
    </xf>
    <xf numFmtId="0" fontId="8" fillId="24" borderId="1" xfId="0" applyNumberFormat="1" applyFont="1" applyFill="1" applyBorder="1" applyAlignment="1">
      <alignment horizontal="center" vertical="center"/>
    </xf>
    <xf numFmtId="2" fontId="8" fillId="24" borderId="1" xfId="0" applyNumberFormat="1" applyFont="1" applyFill="1" applyBorder="1" applyAlignment="1">
      <alignment vertical="top" shrinkToFit="1"/>
    </xf>
    <xf numFmtId="2" fontId="8" fillId="24" borderId="10" xfId="0" applyNumberFormat="1" applyFont="1" applyFill="1" applyBorder="1" applyAlignment="1">
      <alignment vertical="top"/>
    </xf>
    <xf numFmtId="2" fontId="8" fillId="24" borderId="11" xfId="0" applyNumberFormat="1" applyFont="1" applyFill="1" applyBorder="1" applyAlignment="1">
      <alignment vertical="top"/>
    </xf>
    <xf numFmtId="2" fontId="7" fillId="24" borderId="0" xfId="0" applyNumberFormat="1" applyFont="1" applyFill="1" applyBorder="1" applyAlignment="1">
      <alignment vertical="top"/>
    </xf>
    <xf numFmtId="0" fontId="8" fillId="24" borderId="0" xfId="0" applyNumberFormat="1" applyFont="1" applyFill="1" applyBorder="1" applyAlignment="1">
      <alignment horizontal="center" vertical="center" shrinkToFit="1"/>
    </xf>
    <xf numFmtId="2" fontId="8" fillId="24" borderId="0" xfId="0" applyNumberFormat="1" applyFont="1" applyFill="1" applyBorder="1" applyAlignment="1">
      <alignment horizontal="center" vertical="center"/>
    </xf>
    <xf numFmtId="2" fontId="8" fillId="24" borderId="0" xfId="0" applyNumberFormat="1" applyFont="1" applyFill="1" applyBorder="1" applyAlignment="1">
      <alignment vertical="top"/>
    </xf>
    <xf numFmtId="2" fontId="7" fillId="24" borderId="3" xfId="0" applyNumberFormat="1" applyFont="1" applyFill="1" applyBorder="1" applyAlignment="1">
      <alignment vertical="top"/>
    </xf>
    <xf numFmtId="0" fontId="8" fillId="24" borderId="3" xfId="0" applyNumberFormat="1" applyFont="1" applyFill="1" applyBorder="1" applyAlignment="1">
      <alignment horizontal="center" vertical="center" shrinkToFit="1"/>
    </xf>
    <xf numFmtId="2" fontId="8" fillId="24" borderId="3" xfId="0" applyNumberFormat="1" applyFont="1" applyFill="1" applyBorder="1" applyAlignment="1">
      <alignment horizontal="center" vertical="center"/>
    </xf>
    <xf numFmtId="2" fontId="8" fillId="24" borderId="3" xfId="0" applyNumberFormat="1" applyFont="1" applyFill="1" applyBorder="1" applyAlignment="1">
      <alignment vertical="top"/>
    </xf>
    <xf numFmtId="2" fontId="8" fillId="24" borderId="22" xfId="0" applyNumberFormat="1" applyFont="1" applyFill="1" applyBorder="1" applyAlignment="1">
      <alignment vertical="top" shrinkToFit="1"/>
    </xf>
    <xf numFmtId="2" fontId="8" fillId="24" borderId="2" xfId="0" applyNumberFormat="1" applyFont="1" applyFill="1" applyBorder="1" applyAlignment="1">
      <alignment horizontal="center" vertical="center" shrinkToFit="1"/>
    </xf>
    <xf numFmtId="2" fontId="8" fillId="24" borderId="51" xfId="0" applyNumberFormat="1" applyFont="1" applyFill="1" applyBorder="1" applyAlignment="1">
      <alignment horizontal="center" vertical="center" shrinkToFit="1"/>
    </xf>
    <xf numFmtId="0" fontId="8" fillId="24" borderId="46" xfId="0" applyNumberFormat="1" applyFont="1" applyFill="1" applyBorder="1" applyAlignment="1">
      <alignment horizontal="center" vertical="top" shrinkToFit="1"/>
    </xf>
    <xf numFmtId="49" fontId="8" fillId="24" borderId="4" xfId="0" applyNumberFormat="1" applyFont="1" applyFill="1" applyBorder="1" applyAlignment="1">
      <alignment horizontal="center" vertical="top" wrapText="1"/>
    </xf>
    <xf numFmtId="0" fontId="8" fillId="24" borderId="4" xfId="0" applyNumberFormat="1" applyFont="1" applyFill="1" applyBorder="1" applyAlignment="1">
      <alignment horizontal="center" vertical="center"/>
    </xf>
    <xf numFmtId="164" fontId="8" fillId="24" borderId="12" xfId="0" applyNumberFormat="1" applyFont="1" applyFill="1" applyBorder="1" applyAlignment="1">
      <alignment horizontal="center" vertical="center" shrinkToFit="1"/>
    </xf>
    <xf numFmtId="2" fontId="8" fillId="24" borderId="4" xfId="0" applyNumberFormat="1" applyFont="1" applyFill="1" applyBorder="1" applyAlignment="1">
      <alignment vertical="top"/>
    </xf>
    <xf numFmtId="2" fontId="8" fillId="24" borderId="23" xfId="0" applyNumberFormat="1" applyFont="1" applyFill="1" applyBorder="1" applyAlignment="1">
      <alignment vertical="top"/>
    </xf>
    <xf numFmtId="2" fontId="8" fillId="24" borderId="29" xfId="0" applyNumberFormat="1" applyFont="1" applyFill="1" applyBorder="1" applyAlignment="1">
      <alignment vertical="top"/>
    </xf>
    <xf numFmtId="49" fontId="8" fillId="24" borderId="0" xfId="0" applyNumberFormat="1" applyFont="1" applyFill="1" applyBorder="1" applyAlignment="1">
      <alignment horizontal="center" vertical="top" wrapText="1"/>
    </xf>
    <xf numFmtId="0" fontId="8" fillId="24" borderId="0" xfId="0" applyNumberFormat="1" applyFont="1" applyFill="1" applyBorder="1" applyAlignment="1">
      <alignment horizontal="center" vertical="center"/>
    </xf>
    <xf numFmtId="2" fontId="8" fillId="24" borderId="58" xfId="0" applyNumberFormat="1" applyFont="1" applyFill="1" applyBorder="1" applyAlignment="1">
      <alignment vertical="center" shrinkToFit="1"/>
    </xf>
    <xf numFmtId="167" fontId="8" fillId="24" borderId="12" xfId="0" applyNumberFormat="1" applyFont="1" applyFill="1" applyBorder="1" applyAlignment="1">
      <alignment horizontal="center" vertical="center" shrinkToFit="1"/>
    </xf>
    <xf numFmtId="165" fontId="8" fillId="24" borderId="0" xfId="0" applyNumberFormat="1" applyFont="1" applyFill="1" applyBorder="1" applyAlignment="1">
      <alignment vertical="top"/>
    </xf>
    <xf numFmtId="0" fontId="8" fillId="24" borderId="0" xfId="0" applyNumberFormat="1" applyFont="1" applyFill="1" applyBorder="1" applyAlignment="1">
      <alignment vertical="top"/>
    </xf>
    <xf numFmtId="0" fontId="8" fillId="24" borderId="46" xfId="2" applyNumberFormat="1" applyFont="1" applyFill="1" applyBorder="1" applyAlignment="1">
      <alignment horizontal="center" vertical="top" shrinkToFit="1"/>
    </xf>
    <xf numFmtId="49" fontId="8" fillId="24" borderId="4" xfId="2" applyNumberFormat="1" applyFont="1" applyFill="1" applyBorder="1" applyAlignment="1">
      <alignment horizontal="center" vertical="top" wrapText="1"/>
    </xf>
    <xf numFmtId="0" fontId="8" fillId="24" borderId="4" xfId="2" applyNumberFormat="1" applyFont="1" applyFill="1" applyBorder="1" applyAlignment="1">
      <alignment horizontal="center" vertical="center"/>
    </xf>
    <xf numFmtId="2" fontId="8" fillId="24" borderId="4" xfId="2" applyNumberFormat="1" applyFont="1" applyFill="1" applyBorder="1" applyAlignment="1">
      <alignment vertical="top"/>
    </xf>
    <xf numFmtId="2" fontId="8" fillId="24" borderId="4" xfId="2" applyNumberFormat="1" applyFont="1" applyFill="1" applyBorder="1" applyAlignment="1">
      <alignment vertical="top" shrinkToFit="1"/>
    </xf>
    <xf numFmtId="2" fontId="8" fillId="24" borderId="23" xfId="2" applyNumberFormat="1" applyFont="1" applyFill="1" applyBorder="1" applyAlignment="1">
      <alignment vertical="top"/>
    </xf>
    <xf numFmtId="2" fontId="8" fillId="24" borderId="29" xfId="2" applyNumberFormat="1" applyFont="1" applyFill="1" applyBorder="1" applyAlignment="1">
      <alignment vertical="top"/>
    </xf>
    <xf numFmtId="2" fontId="7" fillId="24" borderId="4" xfId="2" applyNumberFormat="1" applyFont="1" applyFill="1" applyBorder="1" applyAlignment="1">
      <alignment vertical="top"/>
    </xf>
    <xf numFmtId="0" fontId="8" fillId="24" borderId="4" xfId="2" applyNumberFormat="1" applyFont="1" applyFill="1" applyBorder="1" applyAlignment="1">
      <alignment horizontal="center" vertical="center" shrinkToFit="1"/>
    </xf>
    <xf numFmtId="2" fontId="8" fillId="24" borderId="4" xfId="2" applyNumberFormat="1" applyFont="1" applyFill="1" applyBorder="1" applyAlignment="1">
      <alignment horizontal="center" vertical="center"/>
    </xf>
    <xf numFmtId="2" fontId="8" fillId="24" borderId="29" xfId="2" applyNumberFormat="1" applyFont="1" applyFill="1" applyBorder="1" applyAlignment="1">
      <alignment vertical="top" shrinkToFit="1"/>
    </xf>
    <xf numFmtId="2" fontId="8" fillId="24" borderId="2" xfId="2" applyNumberFormat="1" applyFont="1" applyFill="1" applyBorder="1" applyAlignment="1">
      <alignment horizontal="center" vertical="center" shrinkToFit="1"/>
    </xf>
    <xf numFmtId="165" fontId="8" fillId="24" borderId="0" xfId="2" applyNumberFormat="1" applyFont="1" applyFill="1" applyAlignment="1">
      <alignment vertical="top"/>
    </xf>
    <xf numFmtId="0" fontId="8" fillId="24" borderId="0" xfId="2" applyNumberFormat="1" applyFont="1" applyFill="1" applyAlignment="1">
      <alignment vertical="top"/>
    </xf>
    <xf numFmtId="0" fontId="8" fillId="24" borderId="20" xfId="2" applyNumberFormat="1" applyFont="1" applyFill="1" applyBorder="1" applyAlignment="1">
      <alignment horizontal="center" vertical="top"/>
    </xf>
    <xf numFmtId="49" fontId="8" fillId="24" borderId="0" xfId="2" applyNumberFormat="1" applyFont="1" applyFill="1" applyBorder="1" applyAlignment="1">
      <alignment horizontal="center" vertical="top" wrapText="1"/>
    </xf>
    <xf numFmtId="0" fontId="8" fillId="24" borderId="0" xfId="2" applyNumberFormat="1" applyFont="1" applyFill="1" applyBorder="1" applyAlignment="1">
      <alignment horizontal="center" vertical="center"/>
    </xf>
    <xf numFmtId="2" fontId="8" fillId="24" borderId="0" xfId="2" applyNumberFormat="1" applyFont="1" applyFill="1" applyBorder="1" applyAlignment="1">
      <alignment vertical="top"/>
    </xf>
    <xf numFmtId="2" fontId="8" fillId="24" borderId="9" xfId="2" applyNumberFormat="1" applyFont="1" applyFill="1" applyBorder="1" applyAlignment="1">
      <alignment vertical="top"/>
    </xf>
    <xf numFmtId="49" fontId="7" fillId="24" borderId="25" xfId="2" applyNumberFormat="1" applyFont="1" applyFill="1" applyBorder="1" applyAlignment="1">
      <alignment horizontal="left" vertical="top" wrapText="1"/>
    </xf>
    <xf numFmtId="0" fontId="8" fillId="24" borderId="26" xfId="2" applyNumberFormat="1" applyFont="1" applyFill="1" applyBorder="1" applyAlignment="1">
      <alignment horizontal="center" vertical="center" shrinkToFit="1"/>
    </xf>
    <xf numFmtId="2" fontId="8" fillId="24" borderId="26" xfId="2" applyNumberFormat="1" applyFont="1" applyFill="1" applyBorder="1" applyAlignment="1">
      <alignment horizontal="center" vertical="center" shrinkToFit="1"/>
    </xf>
    <xf numFmtId="2" fontId="8" fillId="24" borderId="26" xfId="2" applyNumberFormat="1" applyFont="1" applyFill="1" applyBorder="1" applyAlignment="1">
      <alignment horizontal="center" vertical="center"/>
    </xf>
    <xf numFmtId="2" fontId="8" fillId="24" borderId="26" xfId="2" applyNumberFormat="1" applyFont="1" applyFill="1" applyBorder="1" applyAlignment="1">
      <alignment vertical="top" shrinkToFit="1"/>
    </xf>
    <xf numFmtId="2" fontId="8" fillId="24" borderId="30" xfId="2" applyNumberFormat="1" applyFont="1" applyFill="1" applyBorder="1" applyAlignment="1">
      <alignment vertical="top" shrinkToFit="1"/>
    </xf>
    <xf numFmtId="0" fontId="8" fillId="24" borderId="0" xfId="2" applyNumberFormat="1" applyFont="1" applyFill="1" applyBorder="1" applyAlignment="1">
      <alignment vertical="top"/>
    </xf>
    <xf numFmtId="2" fontId="8" fillId="24" borderId="0" xfId="2" applyNumberFormat="1" applyFont="1" applyFill="1" applyBorder="1" applyAlignment="1">
      <alignment vertical="top" shrinkToFit="1"/>
    </xf>
    <xf numFmtId="2" fontId="8" fillId="24" borderId="8" xfId="2" applyNumberFormat="1" applyFont="1" applyFill="1" applyBorder="1" applyAlignment="1">
      <alignment vertical="top"/>
    </xf>
    <xf numFmtId="0" fontId="8" fillId="24" borderId="37" xfId="2" applyNumberFormat="1" applyFont="1" applyFill="1" applyBorder="1" applyAlignment="1">
      <alignment horizontal="center" vertical="center" shrinkToFit="1"/>
    </xf>
    <xf numFmtId="2" fontId="8" fillId="24" borderId="37" xfId="2" applyNumberFormat="1" applyFont="1" applyFill="1" applyBorder="1" applyAlignment="1">
      <alignment horizontal="center" vertical="center" shrinkToFit="1"/>
    </xf>
    <xf numFmtId="2" fontId="8" fillId="24" borderId="37" xfId="2" applyNumberFormat="1" applyFont="1" applyFill="1" applyBorder="1" applyAlignment="1">
      <alignment horizontal="center" vertical="center"/>
    </xf>
    <xf numFmtId="2" fontId="8" fillId="24" borderId="37" xfId="2" applyNumberFormat="1" applyFont="1" applyFill="1" applyBorder="1" applyAlignment="1">
      <alignment vertical="top" shrinkToFit="1"/>
    </xf>
    <xf numFmtId="2" fontId="8" fillId="24" borderId="39" xfId="2" applyNumberFormat="1" applyFont="1" applyFill="1" applyBorder="1" applyAlignment="1">
      <alignment vertical="top" shrinkToFit="1"/>
    </xf>
    <xf numFmtId="0" fontId="8" fillId="24" borderId="28" xfId="2" applyNumberFormat="1" applyFont="1" applyFill="1" applyBorder="1" applyAlignment="1">
      <alignment horizontal="center" vertical="center" shrinkToFit="1"/>
    </xf>
    <xf numFmtId="2" fontId="8" fillId="24" borderId="28" xfId="2" applyNumberFormat="1" applyFont="1" applyFill="1" applyBorder="1" applyAlignment="1">
      <alignment horizontal="center" vertical="center"/>
    </xf>
    <xf numFmtId="2" fontId="8" fillId="24" borderId="28" xfId="2" applyNumberFormat="1" applyFont="1" applyFill="1" applyBorder="1" applyAlignment="1">
      <alignment vertical="top"/>
    </xf>
    <xf numFmtId="2" fontId="8" fillId="24" borderId="31" xfId="2" applyNumberFormat="1" applyFont="1" applyFill="1" applyBorder="1" applyAlignment="1">
      <alignment vertical="top" shrinkToFit="1"/>
    </xf>
    <xf numFmtId="2" fontId="8" fillId="24" borderId="18" xfId="2" applyNumberFormat="1" applyFont="1" applyFill="1" applyBorder="1" applyAlignment="1">
      <alignment vertical="center" shrinkToFit="1"/>
    </xf>
    <xf numFmtId="0" fontId="8" fillId="24" borderId="21" xfId="2" applyNumberFormat="1" applyFont="1" applyFill="1" applyBorder="1" applyAlignment="1">
      <alignment horizontal="center" vertical="top"/>
    </xf>
    <xf numFmtId="0" fontId="8" fillId="24" borderId="1" xfId="2" applyNumberFormat="1" applyFont="1" applyFill="1" applyBorder="1" applyAlignment="1">
      <alignment vertical="top"/>
    </xf>
    <xf numFmtId="0" fontId="3" fillId="24" borderId="14" xfId="2" applyNumberFormat="1" applyFont="1" applyFill="1" applyBorder="1" applyAlignment="1">
      <alignment vertical="top"/>
    </xf>
    <xf numFmtId="0" fontId="8" fillId="24" borderId="1" xfId="2" applyNumberFormat="1" applyFont="1" applyFill="1" applyBorder="1" applyAlignment="1">
      <alignment horizontal="center" vertical="center"/>
    </xf>
    <xf numFmtId="2" fontId="8" fillId="24" borderId="14" xfId="2" applyNumberFormat="1" applyFont="1" applyFill="1" applyBorder="1" applyAlignment="1">
      <alignment horizontal="center" vertical="center" shrinkToFit="1"/>
    </xf>
    <xf numFmtId="2" fontId="8" fillId="24" borderId="1" xfId="2" applyNumberFormat="1" applyFont="1" applyFill="1" applyBorder="1" applyAlignment="1">
      <alignment vertical="top"/>
    </xf>
    <xf numFmtId="2" fontId="8" fillId="24" borderId="1" xfId="2" applyNumberFormat="1" applyFont="1" applyFill="1" applyBorder="1" applyAlignment="1">
      <alignment vertical="top" shrinkToFit="1"/>
    </xf>
    <xf numFmtId="2" fontId="8" fillId="24" borderId="10" xfId="2" applyNumberFormat="1" applyFont="1" applyFill="1" applyBorder="1" applyAlignment="1">
      <alignment vertical="top"/>
    </xf>
    <xf numFmtId="2" fontId="8" fillId="24" borderId="11" xfId="2" applyNumberFormat="1" applyFont="1" applyFill="1" applyBorder="1" applyAlignment="1">
      <alignment vertical="top"/>
    </xf>
    <xf numFmtId="2" fontId="7" fillId="24" borderId="1" xfId="2" applyNumberFormat="1" applyFont="1" applyFill="1" applyBorder="1" applyAlignment="1">
      <alignment vertical="top"/>
    </xf>
    <xf numFmtId="0" fontId="8" fillId="24" borderId="1" xfId="2" applyNumberFormat="1" applyFont="1" applyFill="1" applyBorder="1" applyAlignment="1">
      <alignment horizontal="center" vertical="center" shrinkToFit="1"/>
    </xf>
    <xf numFmtId="2" fontId="8" fillId="24" borderId="1" xfId="2" applyNumberFormat="1" applyFont="1" applyFill="1" applyBorder="1" applyAlignment="1">
      <alignment horizontal="center" vertical="center"/>
    </xf>
    <xf numFmtId="2" fontId="8" fillId="24" borderId="11" xfId="2" applyNumberFormat="1" applyFont="1" applyFill="1" applyBorder="1" applyAlignment="1">
      <alignment vertical="top" shrinkToFit="1"/>
    </xf>
    <xf numFmtId="2" fontId="8" fillId="24" borderId="58" xfId="2" applyNumberFormat="1" applyFont="1" applyFill="1" applyBorder="1" applyAlignment="1">
      <alignment vertical="center" shrinkToFit="1"/>
    </xf>
    <xf numFmtId="164" fontId="8" fillId="24" borderId="13" xfId="0" applyNumberFormat="1" applyFont="1" applyFill="1" applyBorder="1" applyAlignment="1">
      <alignment horizontal="center" vertical="center" shrinkToFit="1"/>
    </xf>
    <xf numFmtId="0" fontId="8" fillId="24" borderId="13" xfId="0" applyNumberFormat="1" applyFont="1" applyFill="1" applyBorder="1" applyAlignment="1">
      <alignment horizontal="center" vertical="center"/>
    </xf>
    <xf numFmtId="2" fontId="8" fillId="24" borderId="9" xfId="0" applyNumberFormat="1" applyFont="1" applyFill="1" applyBorder="1" applyAlignment="1">
      <alignment horizontal="center" vertical="center" shrinkToFit="1"/>
    </xf>
    <xf numFmtId="0" fontId="8" fillId="24" borderId="14" xfId="0" applyNumberFormat="1" applyFont="1" applyFill="1" applyBorder="1" applyAlignment="1">
      <alignment horizontal="center" vertical="center"/>
    </xf>
    <xf numFmtId="2" fontId="8" fillId="24" borderId="11" xfId="0" applyNumberFormat="1" applyFont="1" applyFill="1" applyBorder="1" applyAlignment="1">
      <alignment horizontal="center" vertical="center" shrinkToFit="1"/>
    </xf>
    <xf numFmtId="2" fontId="8" fillId="24" borderId="1" xfId="0" applyNumberFormat="1" applyFont="1" applyFill="1" applyBorder="1" applyAlignment="1">
      <alignment horizontal="center" vertical="center" shrinkToFit="1"/>
    </xf>
    <xf numFmtId="0" fontId="8" fillId="24" borderId="47" xfId="0" applyNumberFormat="1" applyFont="1" applyFill="1" applyBorder="1" applyAlignment="1">
      <alignment horizontal="center" vertical="top"/>
    </xf>
    <xf numFmtId="2" fontId="8" fillId="24" borderId="22" xfId="0" applyNumberFormat="1" applyFont="1" applyFill="1" applyBorder="1" applyAlignment="1">
      <alignment horizontal="center" vertical="center" shrinkToFit="1"/>
    </xf>
    <xf numFmtId="2" fontId="8" fillId="24" borderId="3" xfId="0" applyNumberFormat="1" applyFont="1" applyFill="1" applyBorder="1" applyAlignment="1">
      <alignment vertical="top" shrinkToFit="1"/>
    </xf>
    <xf numFmtId="2" fontId="8" fillId="24" borderId="44" xfId="0" applyNumberFormat="1" applyFont="1" applyFill="1" applyBorder="1" applyAlignment="1">
      <alignment vertical="top"/>
    </xf>
    <xf numFmtId="2" fontId="8" fillId="24" borderId="22" xfId="0" applyNumberFormat="1" applyFont="1" applyFill="1" applyBorder="1" applyAlignment="1">
      <alignment vertical="top"/>
    </xf>
    <xf numFmtId="2" fontId="8" fillId="24" borderId="0" xfId="0" applyNumberFormat="1" applyFont="1" applyFill="1" applyBorder="1" applyAlignment="1">
      <alignment horizontal="center" vertical="center" shrinkToFit="1"/>
    </xf>
    <xf numFmtId="0" fontId="5" fillId="24" borderId="47" xfId="0" applyNumberFormat="1" applyFont="1" applyFill="1" applyBorder="1" applyAlignment="1">
      <alignment horizontal="center" vertical="top"/>
    </xf>
    <xf numFmtId="0" fontId="5" fillId="24" borderId="3" xfId="0" applyNumberFormat="1" applyFont="1" applyFill="1" applyBorder="1" applyAlignment="1">
      <alignment vertical="top"/>
    </xf>
    <xf numFmtId="0" fontId="35" fillId="24" borderId="2" xfId="0" applyNumberFormat="1" applyFont="1" applyFill="1" applyBorder="1" applyAlignment="1">
      <alignment vertical="top"/>
    </xf>
    <xf numFmtId="0" fontId="5" fillId="24" borderId="3" xfId="0" applyNumberFormat="1" applyFont="1" applyFill="1" applyBorder="1" applyAlignment="1">
      <alignment horizontal="center" vertical="center"/>
    </xf>
    <xf numFmtId="2" fontId="5" fillId="24" borderId="2" xfId="0" applyNumberFormat="1" applyFont="1" applyFill="1" applyBorder="1" applyAlignment="1">
      <alignment horizontal="center" vertical="center" shrinkToFit="1"/>
    </xf>
    <xf numFmtId="2" fontId="5" fillId="24" borderId="3" xfId="0" applyNumberFormat="1" applyFont="1" applyFill="1" applyBorder="1" applyAlignment="1">
      <alignment vertical="top"/>
    </xf>
    <xf numFmtId="2" fontId="5" fillId="24" borderId="3" xfId="0" applyNumberFormat="1" applyFont="1" applyFill="1" applyBorder="1" applyAlignment="1">
      <alignment vertical="top" shrinkToFit="1"/>
    </xf>
    <xf numFmtId="2" fontId="5" fillId="24" borderId="44" xfId="0" applyNumberFormat="1" applyFont="1" applyFill="1" applyBorder="1" applyAlignment="1">
      <alignment vertical="top"/>
    </xf>
    <xf numFmtId="2" fontId="5" fillId="24" borderId="22" xfId="0" applyNumberFormat="1" applyFont="1" applyFill="1" applyBorder="1" applyAlignment="1">
      <alignment vertical="top"/>
    </xf>
    <xf numFmtId="2" fontId="35" fillId="24" borderId="3" xfId="0" applyNumberFormat="1" applyFont="1" applyFill="1" applyBorder="1" applyAlignment="1">
      <alignment vertical="top"/>
    </xf>
    <xf numFmtId="0" fontId="5" fillId="24" borderId="3" xfId="0" applyNumberFormat="1" applyFont="1" applyFill="1" applyBorder="1" applyAlignment="1">
      <alignment horizontal="center" vertical="center" shrinkToFit="1"/>
    </xf>
    <xf numFmtId="2" fontId="5" fillId="24" borderId="3" xfId="0" applyNumberFormat="1" applyFont="1" applyFill="1" applyBorder="1" applyAlignment="1">
      <alignment horizontal="center" vertical="center"/>
    </xf>
    <xf numFmtId="2" fontId="5" fillId="24" borderId="3" xfId="0" applyNumberFormat="1" applyFont="1" applyFill="1" applyBorder="1" applyAlignment="1">
      <alignment horizontal="center" vertical="center" shrinkToFit="1"/>
    </xf>
    <xf numFmtId="2" fontId="5" fillId="24" borderId="52" xfId="0" applyNumberFormat="1" applyFont="1" applyFill="1" applyBorder="1" applyAlignment="1">
      <alignment vertical="center" shrinkToFit="1"/>
    </xf>
    <xf numFmtId="0" fontId="8" fillId="24" borderId="3" xfId="0" applyNumberFormat="1" applyFont="1" applyFill="1" applyBorder="1" applyAlignment="1">
      <alignment vertical="top"/>
    </xf>
    <xf numFmtId="49" fontId="5" fillId="24" borderId="22" xfId="0" applyNumberFormat="1" applyFont="1" applyFill="1" applyBorder="1" applyAlignment="1">
      <alignment horizontal="left" vertical="top" wrapText="1"/>
    </xf>
    <xf numFmtId="0" fontId="8" fillId="24" borderId="3" xfId="0" applyNumberFormat="1" applyFont="1" applyFill="1" applyBorder="1" applyAlignment="1">
      <alignment horizontal="center" vertical="center"/>
    </xf>
    <xf numFmtId="2" fontId="8" fillId="24" borderId="3" xfId="0" applyNumberFormat="1" applyFont="1" applyFill="1" applyBorder="1" applyAlignment="1">
      <alignment horizontal="center" vertical="center" shrinkToFit="1"/>
    </xf>
    <xf numFmtId="2" fontId="8" fillId="24" borderId="72" xfId="0" applyNumberFormat="1" applyFont="1" applyFill="1" applyBorder="1" applyAlignment="1">
      <alignment vertical="center" shrinkToFit="1"/>
    </xf>
    <xf numFmtId="2" fontId="7" fillId="24" borderId="4" xfId="0" applyNumberFormat="1" applyFont="1" applyFill="1" applyBorder="1" applyAlignment="1">
      <alignment vertical="top"/>
    </xf>
    <xf numFmtId="0" fontId="8" fillId="24" borderId="4" xfId="0" applyNumberFormat="1" applyFont="1" applyFill="1" applyBorder="1" applyAlignment="1">
      <alignment horizontal="center" vertical="center" shrinkToFit="1"/>
    </xf>
    <xf numFmtId="2" fontId="8" fillId="24" borderId="4" xfId="0" applyNumberFormat="1" applyFont="1" applyFill="1" applyBorder="1" applyAlignment="1">
      <alignment horizontal="center" vertical="center"/>
    </xf>
    <xf numFmtId="2" fontId="8" fillId="24" borderId="4" xfId="0" applyNumberFormat="1" applyFont="1" applyFill="1" applyBorder="1" applyAlignment="1">
      <alignment horizontal="center" vertical="center" shrinkToFit="1"/>
    </xf>
    <xf numFmtId="2" fontId="8" fillId="24" borderId="29" xfId="0" applyNumberFormat="1" applyFont="1" applyFill="1" applyBorder="1" applyAlignment="1">
      <alignment vertical="top" shrinkToFit="1"/>
    </xf>
    <xf numFmtId="49" fontId="7" fillId="24" borderId="25" xfId="0" applyNumberFormat="1" applyFont="1" applyFill="1" applyBorder="1" applyAlignment="1">
      <alignment horizontal="left" vertical="top" wrapText="1"/>
    </xf>
    <xf numFmtId="0" fontId="8" fillId="24" borderId="26" xfId="0" applyNumberFormat="1" applyFont="1" applyFill="1" applyBorder="1" applyAlignment="1">
      <alignment horizontal="center" vertical="center" shrinkToFit="1"/>
    </xf>
    <xf numFmtId="2" fontId="8" fillId="24" borderId="26" xfId="0" applyNumberFormat="1" applyFont="1" applyFill="1" applyBorder="1" applyAlignment="1">
      <alignment horizontal="center" vertical="top" shrinkToFit="1"/>
    </xf>
    <xf numFmtId="2" fontId="8" fillId="24" borderId="26" xfId="0" applyNumberFormat="1" applyFont="1" applyFill="1" applyBorder="1" applyAlignment="1">
      <alignment vertical="top" shrinkToFit="1"/>
    </xf>
    <xf numFmtId="2" fontId="8" fillId="24" borderId="30" xfId="0" applyNumberFormat="1" applyFont="1" applyFill="1" applyBorder="1" applyAlignment="1">
      <alignment vertical="top" shrinkToFit="1"/>
    </xf>
    <xf numFmtId="49" fontId="7" fillId="24" borderId="34" xfId="0" applyNumberFormat="1" applyFont="1" applyFill="1" applyBorder="1" applyAlignment="1">
      <alignment horizontal="left" vertical="top" wrapText="1"/>
    </xf>
    <xf numFmtId="0" fontId="8" fillId="24" borderId="35" xfId="0" applyNumberFormat="1" applyFont="1" applyFill="1" applyBorder="1" applyAlignment="1">
      <alignment horizontal="center" vertical="top" shrinkToFit="1"/>
    </xf>
    <xf numFmtId="2" fontId="8" fillId="24" borderId="35" xfId="0" applyNumberFormat="1" applyFont="1" applyFill="1" applyBorder="1" applyAlignment="1">
      <alignment horizontal="center" vertical="top" shrinkToFit="1"/>
    </xf>
    <xf numFmtId="2" fontId="8" fillId="24" borderId="35" xfId="0" applyNumberFormat="1" applyFont="1" applyFill="1" applyBorder="1" applyAlignment="1">
      <alignment vertical="top" shrinkToFit="1"/>
    </xf>
    <xf numFmtId="2" fontId="8" fillId="24" borderId="40" xfId="0" applyNumberFormat="1" applyFont="1" applyFill="1" applyBorder="1" applyAlignment="1">
      <alignment vertical="top" shrinkToFit="1"/>
    </xf>
    <xf numFmtId="0" fontId="8" fillId="24" borderId="1" xfId="0" applyNumberFormat="1" applyFont="1" applyFill="1" applyBorder="1" applyAlignment="1">
      <alignment horizontal="center" vertical="top" shrinkToFit="1"/>
    </xf>
    <xf numFmtId="2" fontId="8" fillId="24" borderId="1" xfId="0" applyNumberFormat="1" applyFont="1" applyFill="1" applyBorder="1" applyAlignment="1">
      <alignment horizontal="center" vertical="top"/>
    </xf>
    <xf numFmtId="2" fontId="8" fillId="24" borderId="1" xfId="0" applyNumberFormat="1" applyFont="1" applyFill="1" applyBorder="1" applyAlignment="1">
      <alignment horizontal="center" vertical="top" shrinkToFit="1"/>
    </xf>
    <xf numFmtId="167" fontId="8" fillId="24" borderId="26" xfId="0" applyNumberFormat="1" applyFont="1" applyFill="1" applyBorder="1" applyAlignment="1">
      <alignment horizontal="center" vertical="top" shrinkToFit="1"/>
    </xf>
    <xf numFmtId="0" fontId="8" fillId="24" borderId="0" xfId="0" applyNumberFormat="1" applyFont="1" applyFill="1" applyBorder="1" applyAlignment="1">
      <alignment horizontal="center" vertical="top" shrinkToFit="1"/>
    </xf>
    <xf numFmtId="2" fontId="8" fillId="24" borderId="0" xfId="0" applyNumberFormat="1" applyFont="1" applyFill="1" applyBorder="1" applyAlignment="1">
      <alignment horizontal="center" vertical="top"/>
    </xf>
    <xf numFmtId="2" fontId="8" fillId="24" borderId="0" xfId="0" applyNumberFormat="1" applyFont="1" applyFill="1" applyBorder="1" applyAlignment="1">
      <alignment horizontal="center" vertical="top" shrinkToFit="1"/>
    </xf>
    <xf numFmtId="164" fontId="8" fillId="24" borderId="26" xfId="0" applyNumberFormat="1" applyFont="1" applyFill="1" applyBorder="1" applyAlignment="1">
      <alignment horizontal="center" vertical="center" shrinkToFit="1"/>
    </xf>
    <xf numFmtId="2" fontId="8" fillId="24" borderId="26" xfId="0" applyNumberFormat="1" applyFont="1" applyFill="1" applyBorder="1" applyAlignment="1">
      <alignment horizontal="center" vertical="center" shrinkToFit="1"/>
    </xf>
    <xf numFmtId="49" fontId="7" fillId="24" borderId="36" xfId="0" applyNumberFormat="1" applyFont="1" applyFill="1" applyBorder="1" applyAlignment="1">
      <alignment horizontal="left" vertical="top" wrapText="1"/>
    </xf>
    <xf numFmtId="0" fontId="8" fillId="24" borderId="37" xfId="0" applyNumberFormat="1" applyFont="1" applyFill="1" applyBorder="1" applyAlignment="1">
      <alignment horizontal="center" vertical="center" shrinkToFit="1"/>
    </xf>
    <xf numFmtId="2" fontId="8" fillId="24" borderId="37" xfId="0" applyNumberFormat="1" applyFont="1" applyFill="1" applyBorder="1" applyAlignment="1">
      <alignment horizontal="center" vertical="center" shrinkToFit="1"/>
    </xf>
    <xf numFmtId="164" fontId="8" fillId="24" borderId="37" xfId="0" applyNumberFormat="1" applyFont="1" applyFill="1" applyBorder="1" applyAlignment="1">
      <alignment vertical="top" shrinkToFit="1"/>
    </xf>
    <xf numFmtId="2" fontId="8" fillId="24" borderId="39" xfId="0" applyNumberFormat="1" applyFont="1" applyFill="1" applyBorder="1" applyAlignment="1">
      <alignment vertical="top" shrinkToFit="1"/>
    </xf>
    <xf numFmtId="0" fontId="8" fillId="24" borderId="35" xfId="0" applyNumberFormat="1" applyFont="1" applyFill="1" applyBorder="1" applyAlignment="1">
      <alignment horizontal="center" vertical="center" shrinkToFit="1"/>
    </xf>
    <xf numFmtId="2" fontId="8" fillId="24" borderId="35" xfId="0" applyNumberFormat="1" applyFont="1" applyFill="1" applyBorder="1" applyAlignment="1">
      <alignment horizontal="center" vertical="center" shrinkToFit="1"/>
    </xf>
    <xf numFmtId="49" fontId="7" fillId="24" borderId="41" xfId="0" applyNumberFormat="1" applyFont="1" applyFill="1" applyBorder="1" applyAlignment="1">
      <alignment horizontal="left" vertical="top" wrapText="1"/>
    </xf>
    <xf numFmtId="0" fontId="8" fillId="24" borderId="42" xfId="0" applyNumberFormat="1" applyFont="1" applyFill="1" applyBorder="1" applyAlignment="1">
      <alignment horizontal="center" vertical="center" shrinkToFit="1"/>
    </xf>
    <xf numFmtId="2" fontId="8" fillId="24" borderId="42" xfId="0" applyNumberFormat="1" applyFont="1" applyFill="1" applyBorder="1" applyAlignment="1">
      <alignment horizontal="center" vertical="center" shrinkToFit="1"/>
    </xf>
    <xf numFmtId="164" fontId="8" fillId="24" borderId="42" xfId="0" applyNumberFormat="1" applyFont="1" applyFill="1" applyBorder="1" applyAlignment="1">
      <alignment vertical="top" shrinkToFit="1"/>
    </xf>
    <xf numFmtId="49" fontId="7" fillId="24" borderId="60" xfId="0" applyNumberFormat="1" applyFont="1" applyFill="1" applyBorder="1" applyAlignment="1">
      <alignment horizontal="left" vertical="top" wrapText="1"/>
    </xf>
    <xf numFmtId="49" fontId="7" fillId="24" borderId="32" xfId="0" applyNumberFormat="1" applyFont="1" applyFill="1" applyBorder="1" applyAlignment="1">
      <alignment horizontal="left" vertical="top" wrapText="1"/>
    </xf>
    <xf numFmtId="0" fontId="8" fillId="24" borderId="33" xfId="0" applyNumberFormat="1" applyFont="1" applyFill="1" applyBorder="1" applyAlignment="1">
      <alignment horizontal="center" vertical="center" shrinkToFit="1"/>
    </xf>
    <xf numFmtId="2" fontId="8" fillId="24" borderId="33" xfId="0" applyNumberFormat="1" applyFont="1" applyFill="1" applyBorder="1" applyAlignment="1">
      <alignment horizontal="center" vertical="center" shrinkToFit="1"/>
    </xf>
    <xf numFmtId="2" fontId="8" fillId="24" borderId="33" xfId="0" applyNumberFormat="1" applyFont="1" applyFill="1" applyBorder="1" applyAlignment="1">
      <alignment vertical="top" shrinkToFit="1"/>
    </xf>
    <xf numFmtId="2" fontId="8" fillId="24" borderId="38" xfId="0" applyNumberFormat="1" applyFont="1" applyFill="1" applyBorder="1" applyAlignment="1">
      <alignment vertical="top" shrinkToFit="1"/>
    </xf>
    <xf numFmtId="2" fontId="8" fillId="24" borderId="42" xfId="0" applyNumberFormat="1" applyFont="1" applyFill="1" applyBorder="1" applyAlignment="1">
      <alignment vertical="top" shrinkToFit="1"/>
    </xf>
    <xf numFmtId="2" fontId="8" fillId="24" borderId="43" xfId="0" applyNumberFormat="1" applyFont="1" applyFill="1" applyBorder="1" applyAlignment="1">
      <alignment vertical="top" shrinkToFit="1"/>
    </xf>
    <xf numFmtId="49" fontId="8" fillId="24" borderId="13" xfId="0" applyNumberFormat="1" applyFont="1" applyFill="1" applyBorder="1" applyAlignment="1">
      <alignment horizontal="center" vertical="top" wrapText="1"/>
    </xf>
    <xf numFmtId="0" fontId="4" fillId="24" borderId="13" xfId="0" applyNumberFormat="1" applyFont="1" applyFill="1" applyBorder="1" applyAlignment="1">
      <alignment vertical="top"/>
    </xf>
    <xf numFmtId="165" fontId="8" fillId="24" borderId="0" xfId="0" applyNumberFormat="1" applyFont="1" applyFill="1" applyAlignment="1">
      <alignment vertical="top" wrapText="1"/>
    </xf>
    <xf numFmtId="0" fontId="8" fillId="24" borderId="0" xfId="0" applyNumberFormat="1" applyFont="1" applyFill="1" applyAlignment="1">
      <alignment vertical="top" wrapText="1"/>
    </xf>
    <xf numFmtId="0" fontId="3" fillId="24" borderId="13" xfId="0" applyNumberFormat="1" applyFont="1" applyFill="1" applyBorder="1" applyAlignment="1">
      <alignment vertical="top"/>
    </xf>
    <xf numFmtId="0" fontId="8" fillId="24" borderId="42" xfId="0" applyNumberFormat="1" applyFont="1" applyFill="1" applyBorder="1" applyAlignment="1">
      <alignment horizontal="center" vertical="top" shrinkToFit="1"/>
    </xf>
    <xf numFmtId="164" fontId="8" fillId="24" borderId="42" xfId="0" applyNumberFormat="1" applyFont="1" applyFill="1" applyBorder="1" applyAlignment="1">
      <alignment horizontal="center" vertical="top" shrinkToFit="1"/>
    </xf>
    <xf numFmtId="2" fontId="8" fillId="24" borderId="42" xfId="0" applyNumberFormat="1" applyFont="1" applyFill="1" applyBorder="1" applyAlignment="1">
      <alignment horizontal="center" vertical="top" shrinkToFit="1"/>
    </xf>
    <xf numFmtId="2" fontId="8" fillId="24" borderId="13" xfId="0" applyNumberFormat="1" applyFont="1" applyFill="1" applyBorder="1" applyAlignment="1">
      <alignment horizontal="center" vertical="top" shrinkToFit="1"/>
    </xf>
    <xf numFmtId="2" fontId="8" fillId="24" borderId="42" xfId="0" applyNumberFormat="1" applyFont="1" applyFill="1" applyBorder="1" applyAlignment="1">
      <alignment horizontal="center" vertical="center"/>
    </xf>
    <xf numFmtId="0" fontId="8" fillId="24" borderId="28" xfId="0" applyNumberFormat="1" applyFont="1" applyFill="1" applyBorder="1" applyAlignment="1">
      <alignment horizontal="center" vertical="center" shrinkToFit="1"/>
    </xf>
    <xf numFmtId="2" fontId="8" fillId="24" borderId="62" xfId="0" applyNumberFormat="1" applyFont="1" applyFill="1" applyBorder="1" applyAlignment="1">
      <alignment horizontal="center" vertical="center"/>
    </xf>
    <xf numFmtId="2" fontId="8" fillId="24" borderId="27" xfId="0" applyNumberFormat="1" applyFont="1" applyFill="1" applyBorder="1" applyAlignment="1">
      <alignment vertical="top"/>
    </xf>
    <xf numFmtId="2" fontId="8" fillId="24" borderId="31" xfId="0" applyNumberFormat="1" applyFont="1" applyFill="1" applyBorder="1" applyAlignment="1">
      <alignment vertical="top" shrinkToFit="1"/>
    </xf>
    <xf numFmtId="164" fontId="8" fillId="24" borderId="4" xfId="0" applyNumberFormat="1" applyFont="1" applyFill="1" applyBorder="1" applyAlignment="1">
      <alignment vertical="top" shrinkToFit="1"/>
    </xf>
    <xf numFmtId="0" fontId="8" fillId="24" borderId="26" xfId="0" applyNumberFormat="1" applyFont="1" applyFill="1" applyBorder="1" applyAlignment="1">
      <alignment horizontal="center" vertical="top" shrinkToFit="1"/>
    </xf>
    <xf numFmtId="0" fontId="4" fillId="24" borderId="13" xfId="0" applyNumberFormat="1" applyFont="1" applyFill="1" applyBorder="1" applyAlignment="1">
      <alignment vertical="center"/>
    </xf>
    <xf numFmtId="2" fontId="8" fillId="24" borderId="26" xfId="0" applyNumberFormat="1" applyFont="1" applyFill="1" applyBorder="1" applyAlignment="1">
      <alignment horizontal="center" vertical="center"/>
    </xf>
    <xf numFmtId="2" fontId="8" fillId="24" borderId="37" xfId="0" applyNumberFormat="1" applyFont="1" applyFill="1" applyBorder="1" applyAlignment="1">
      <alignment horizontal="center" vertical="center"/>
    </xf>
    <xf numFmtId="2" fontId="8" fillId="24" borderId="37" xfId="0" applyNumberFormat="1" applyFont="1" applyFill="1" applyBorder="1" applyAlignment="1">
      <alignment vertical="top" shrinkToFit="1"/>
    </xf>
    <xf numFmtId="49" fontId="7" fillId="24" borderId="71" xfId="0" applyNumberFormat="1" applyFont="1" applyFill="1" applyBorder="1" applyAlignment="1">
      <alignment horizontal="left" vertical="top" wrapText="1"/>
    </xf>
    <xf numFmtId="0" fontId="8" fillId="24" borderId="63" xfId="0" applyNumberFormat="1" applyFont="1" applyFill="1" applyBorder="1" applyAlignment="1">
      <alignment horizontal="center" vertical="center" shrinkToFit="1"/>
    </xf>
    <xf numFmtId="2" fontId="8" fillId="24" borderId="63" xfId="0" applyNumberFormat="1" applyFont="1" applyFill="1" applyBorder="1" applyAlignment="1">
      <alignment horizontal="center" vertical="center" shrinkToFit="1"/>
    </xf>
    <xf numFmtId="2" fontId="8" fillId="24" borderId="63" xfId="0" applyNumberFormat="1" applyFont="1" applyFill="1" applyBorder="1" applyAlignment="1">
      <alignment horizontal="center" vertical="center"/>
    </xf>
    <xf numFmtId="2" fontId="8" fillId="24" borderId="63" xfId="0" applyNumberFormat="1" applyFont="1" applyFill="1" applyBorder="1" applyAlignment="1">
      <alignment vertical="top" shrinkToFit="1"/>
    </xf>
    <xf numFmtId="2" fontId="8" fillId="24" borderId="64" xfId="0" applyNumberFormat="1" applyFont="1" applyFill="1" applyBorder="1" applyAlignment="1">
      <alignment vertical="top" shrinkToFit="1"/>
    </xf>
    <xf numFmtId="2" fontId="8" fillId="24" borderId="33" xfId="0" applyNumberFormat="1" applyFont="1" applyFill="1" applyBorder="1" applyAlignment="1">
      <alignment horizontal="center" vertical="center"/>
    </xf>
    <xf numFmtId="2" fontId="8" fillId="24" borderId="33" xfId="0" applyNumberFormat="1" applyFont="1" applyFill="1" applyBorder="1" applyAlignment="1">
      <alignment vertical="top"/>
    </xf>
    <xf numFmtId="2" fontId="8" fillId="24" borderId="28" xfId="0" applyNumberFormat="1" applyFont="1" applyFill="1" applyBorder="1" applyAlignment="1">
      <alignment horizontal="center" vertical="center"/>
    </xf>
    <xf numFmtId="2" fontId="8" fillId="24" borderId="28" xfId="0" applyNumberFormat="1" applyFont="1" applyFill="1" applyBorder="1" applyAlignment="1">
      <alignment horizontal="center" vertical="center" shrinkToFit="1"/>
    </xf>
    <xf numFmtId="2" fontId="8" fillId="24" borderId="28" xfId="0" applyNumberFormat="1" applyFont="1" applyFill="1" applyBorder="1" applyAlignment="1">
      <alignment vertical="top"/>
    </xf>
    <xf numFmtId="49" fontId="8" fillId="24" borderId="13" xfId="0" applyNumberFormat="1" applyFont="1" applyFill="1" applyBorder="1" applyAlignment="1">
      <alignment horizontal="left" vertical="top" wrapText="1"/>
    </xf>
    <xf numFmtId="49" fontId="7" fillId="24" borderId="0" xfId="0" applyNumberFormat="1" applyFont="1" applyFill="1" applyBorder="1" applyAlignment="1">
      <alignment horizontal="left" vertical="top" wrapText="1"/>
    </xf>
    <xf numFmtId="49" fontId="8" fillId="24" borderId="14" xfId="0" applyNumberFormat="1" applyFont="1" applyFill="1" applyBorder="1" applyAlignment="1">
      <alignment horizontal="left" vertical="top" wrapText="1"/>
    </xf>
    <xf numFmtId="49" fontId="7" fillId="24" borderId="1" xfId="0" applyNumberFormat="1" applyFont="1" applyFill="1" applyBorder="1" applyAlignment="1">
      <alignment horizontal="left" vertical="top" wrapText="1"/>
    </xf>
    <xf numFmtId="0" fontId="35" fillId="24" borderId="3" xfId="0" applyNumberFormat="1" applyFont="1" applyFill="1" applyBorder="1" applyAlignment="1">
      <alignment vertical="top"/>
    </xf>
    <xf numFmtId="2" fontId="5" fillId="24" borderId="22" xfId="0" applyNumberFormat="1" applyFont="1" applyFill="1" applyBorder="1" applyAlignment="1">
      <alignment horizontal="center" vertical="center" shrinkToFit="1"/>
    </xf>
    <xf numFmtId="0" fontId="4" fillId="24" borderId="20" xfId="0" applyFont="1" applyFill="1" applyBorder="1" applyAlignment="1">
      <alignment horizontal="left" vertical="center"/>
    </xf>
    <xf numFmtId="0" fontId="4" fillId="24" borderId="9" xfId="0" applyFont="1" applyFill="1" applyBorder="1" applyAlignment="1">
      <alignment horizontal="left" vertical="center"/>
    </xf>
    <xf numFmtId="0" fontId="4" fillId="24" borderId="0" xfId="0" applyFont="1" applyFill="1" applyBorder="1" applyAlignment="1">
      <alignment horizontal="left" vertical="center"/>
    </xf>
    <xf numFmtId="0" fontId="4" fillId="24" borderId="8" xfId="0" applyFont="1" applyFill="1" applyBorder="1" applyAlignment="1">
      <alignment horizontal="left" vertical="center"/>
    </xf>
    <xf numFmtId="0" fontId="4" fillId="24" borderId="1" xfId="0" applyFont="1" applyFill="1" applyBorder="1" applyAlignment="1">
      <alignment horizontal="left" vertical="center"/>
    </xf>
    <xf numFmtId="0" fontId="4" fillId="24" borderId="50" xfId="0" applyFont="1" applyFill="1" applyBorder="1" applyAlignment="1">
      <alignment horizontal="left" vertical="center"/>
    </xf>
    <xf numFmtId="2" fontId="8" fillId="24" borderId="46" xfId="0" applyNumberFormat="1" applyFont="1" applyFill="1" applyBorder="1" applyAlignment="1">
      <alignment horizontal="center" vertical="top" shrinkToFit="1"/>
    </xf>
    <xf numFmtId="167" fontId="8" fillId="24" borderId="4" xfId="0" applyNumberFormat="1" applyFont="1" applyFill="1" applyBorder="1" applyAlignment="1">
      <alignment vertical="top" shrinkToFit="1"/>
    </xf>
    <xf numFmtId="0" fontId="4" fillId="24" borderId="47" xfId="0" applyFont="1" applyFill="1" applyBorder="1" applyAlignment="1">
      <alignment horizontal="left" vertical="center"/>
    </xf>
    <xf numFmtId="0" fontId="4" fillId="24" borderId="22" xfId="0" applyFont="1" applyFill="1" applyBorder="1" applyAlignment="1">
      <alignment horizontal="left" vertical="center"/>
    </xf>
    <xf numFmtId="0" fontId="4" fillId="24" borderId="3" xfId="0" applyFont="1" applyFill="1" applyBorder="1" applyAlignment="1">
      <alignment horizontal="left" vertical="center"/>
    </xf>
    <xf numFmtId="0" fontId="4" fillId="24" borderId="44" xfId="0" applyFont="1" applyFill="1" applyBorder="1" applyAlignment="1">
      <alignment horizontal="left" vertical="center"/>
    </xf>
    <xf numFmtId="0" fontId="4" fillId="24" borderId="52" xfId="0" applyFont="1" applyFill="1" applyBorder="1" applyAlignment="1">
      <alignment horizontal="left" vertical="center"/>
    </xf>
    <xf numFmtId="164" fontId="8" fillId="24" borderId="35" xfId="0" applyNumberFormat="1" applyFont="1" applyFill="1" applyBorder="1" applyAlignment="1">
      <alignment vertical="top" shrinkToFit="1"/>
    </xf>
    <xf numFmtId="0" fontId="3" fillId="24" borderId="14" xfId="0" applyNumberFormat="1" applyFont="1" applyFill="1" applyBorder="1" applyAlignment="1">
      <alignment horizontal="left" vertical="top" wrapText="1"/>
    </xf>
    <xf numFmtId="2" fontId="7" fillId="24" borderId="44" xfId="0" applyNumberFormat="1" applyFont="1" applyFill="1" applyBorder="1" applyAlignment="1">
      <alignment vertical="top"/>
    </xf>
    <xf numFmtId="49" fontId="7" fillId="24" borderId="27" xfId="0" applyNumberFormat="1" applyFont="1" applyFill="1" applyBorder="1" applyAlignment="1">
      <alignment horizontal="left" vertical="top" wrapText="1"/>
    </xf>
    <xf numFmtId="0" fontId="8" fillId="24" borderId="28" xfId="0" applyNumberFormat="1" applyFont="1" applyFill="1" applyBorder="1" applyAlignment="1">
      <alignment horizontal="center" vertical="top" shrinkToFit="1"/>
    </xf>
    <xf numFmtId="2" fontId="8" fillId="24" borderId="28" xfId="0" applyNumberFormat="1" applyFont="1" applyFill="1" applyBorder="1" applyAlignment="1">
      <alignment vertical="top" shrinkToFit="1"/>
    </xf>
    <xf numFmtId="0" fontId="8" fillId="24" borderId="37" xfId="0" applyNumberFormat="1" applyFont="1" applyFill="1" applyBorder="1" applyAlignment="1">
      <alignment horizontal="center" vertical="top" shrinkToFit="1"/>
    </xf>
    <xf numFmtId="2" fontId="8" fillId="24" borderId="37" xfId="0" applyNumberFormat="1" applyFont="1" applyFill="1" applyBorder="1" applyAlignment="1">
      <alignment horizontal="center" vertical="top" shrinkToFit="1"/>
    </xf>
    <xf numFmtId="164" fontId="8" fillId="24" borderId="26" xfId="0" applyNumberFormat="1" applyFont="1" applyFill="1" applyBorder="1" applyAlignment="1">
      <alignment vertical="top" shrinkToFit="1"/>
    </xf>
    <xf numFmtId="49" fontId="7" fillId="24" borderId="60" xfId="0" applyNumberFormat="1" applyFont="1" applyFill="1" applyBorder="1" applyAlignment="1">
      <alignment vertical="top" wrapText="1"/>
    </xf>
    <xf numFmtId="2" fontId="7" fillId="24" borderId="44" xfId="2" applyNumberFormat="1" applyFont="1" applyFill="1" applyBorder="1" applyAlignment="1">
      <alignment vertical="top"/>
    </xf>
    <xf numFmtId="0" fontId="8" fillId="24" borderId="3" xfId="2" applyNumberFormat="1" applyFont="1" applyFill="1" applyBorder="1" applyAlignment="1">
      <alignment horizontal="center" vertical="center" shrinkToFit="1"/>
    </xf>
    <xf numFmtId="2" fontId="8" fillId="24" borderId="3" xfId="2" applyNumberFormat="1" applyFont="1" applyFill="1" applyBorder="1" applyAlignment="1">
      <alignment horizontal="center" vertical="top"/>
    </xf>
    <xf numFmtId="2" fontId="8" fillId="24" borderId="3" xfId="2" applyNumberFormat="1" applyFont="1" applyFill="1" applyBorder="1" applyAlignment="1">
      <alignment horizontal="center" vertical="top" shrinkToFit="1"/>
    </xf>
    <xf numFmtId="2" fontId="8" fillId="24" borderId="3" xfId="2" applyNumberFormat="1" applyFont="1" applyFill="1" applyBorder="1" applyAlignment="1">
      <alignment vertical="top"/>
    </xf>
    <xf numFmtId="2" fontId="8" fillId="24" borderId="22" xfId="2" applyNumberFormat="1" applyFont="1" applyFill="1" applyBorder="1" applyAlignment="1">
      <alignment vertical="top" shrinkToFit="1"/>
    </xf>
    <xf numFmtId="49" fontId="7" fillId="24" borderId="27" xfId="2" applyNumberFormat="1" applyFont="1" applyFill="1" applyBorder="1" applyAlignment="1">
      <alignment horizontal="left" vertical="top" wrapText="1"/>
    </xf>
    <xf numFmtId="0" fontId="8" fillId="24" borderId="28" xfId="2" applyNumberFormat="1" applyFont="1" applyFill="1" applyBorder="1" applyAlignment="1">
      <alignment horizontal="center" vertical="top" shrinkToFit="1"/>
    </xf>
    <xf numFmtId="2" fontId="8" fillId="24" borderId="28" xfId="2" applyNumberFormat="1" applyFont="1" applyFill="1" applyBorder="1" applyAlignment="1">
      <alignment horizontal="center" vertical="top" shrinkToFit="1"/>
    </xf>
    <xf numFmtId="2" fontId="8" fillId="24" borderId="33" xfId="2" applyNumberFormat="1" applyFont="1" applyFill="1" applyBorder="1" applyAlignment="1">
      <alignment vertical="top" shrinkToFit="1"/>
    </xf>
    <xf numFmtId="2" fontId="8" fillId="24" borderId="1" xfId="2" applyNumberFormat="1" applyFont="1" applyFill="1" applyBorder="1" applyAlignment="1">
      <alignment horizontal="center" vertical="top"/>
    </xf>
    <xf numFmtId="2" fontId="8" fillId="24" borderId="1" xfId="2" applyNumberFormat="1" applyFont="1" applyFill="1" applyBorder="1" applyAlignment="1">
      <alignment horizontal="center" vertical="top" shrinkToFit="1"/>
    </xf>
    <xf numFmtId="0" fontId="38" fillId="24" borderId="46" xfId="0" applyNumberFormat="1" applyFont="1" applyFill="1" applyBorder="1" applyAlignment="1">
      <alignment horizontal="center" vertical="top" shrinkToFit="1"/>
    </xf>
    <xf numFmtId="0" fontId="38" fillId="24" borderId="4" xfId="0" applyNumberFormat="1" applyFont="1" applyFill="1" applyBorder="1" applyAlignment="1">
      <alignment horizontal="center" vertical="center"/>
    </xf>
    <xf numFmtId="164" fontId="38" fillId="24" borderId="12" xfId="0" applyNumberFormat="1" applyFont="1" applyFill="1" applyBorder="1" applyAlignment="1">
      <alignment horizontal="center" vertical="center" shrinkToFit="1"/>
    </xf>
    <xf numFmtId="2" fontId="38" fillId="24" borderId="4" xfId="0" applyNumberFormat="1" applyFont="1" applyFill="1" applyBorder="1" applyAlignment="1">
      <alignment vertical="top"/>
    </xf>
    <xf numFmtId="2" fontId="38" fillId="24" borderId="4" xfId="0" applyNumberFormat="1" applyFont="1" applyFill="1" applyBorder="1" applyAlignment="1">
      <alignment vertical="top" shrinkToFit="1"/>
    </xf>
    <xf numFmtId="2" fontId="38" fillId="24" borderId="23" xfId="0" applyNumberFormat="1" applyFont="1" applyFill="1" applyBorder="1" applyAlignment="1">
      <alignment vertical="top"/>
    </xf>
    <xf numFmtId="2" fontId="38" fillId="24" borderId="29" xfId="0" applyNumberFormat="1" applyFont="1" applyFill="1" applyBorder="1" applyAlignment="1">
      <alignment vertical="top"/>
    </xf>
    <xf numFmtId="2" fontId="39" fillId="24" borderId="4" xfId="0" applyNumberFormat="1" applyFont="1" applyFill="1" applyBorder="1" applyAlignment="1">
      <alignment vertical="top"/>
    </xf>
    <xf numFmtId="0" fontId="38" fillId="24" borderId="4" xfId="0" applyNumberFormat="1" applyFont="1" applyFill="1" applyBorder="1" applyAlignment="1">
      <alignment horizontal="center" vertical="center" shrinkToFit="1"/>
    </xf>
    <xf numFmtId="2" fontId="38" fillId="24" borderId="4" xfId="0" applyNumberFormat="1" applyFont="1" applyFill="1" applyBorder="1" applyAlignment="1">
      <alignment horizontal="center" vertical="center"/>
    </xf>
    <xf numFmtId="2" fontId="38" fillId="24" borderId="4" xfId="0" applyNumberFormat="1" applyFont="1" applyFill="1" applyBorder="1" applyAlignment="1">
      <alignment horizontal="center" vertical="center" shrinkToFit="1"/>
    </xf>
    <xf numFmtId="2" fontId="38" fillId="24" borderId="29" xfId="0" applyNumberFormat="1" applyFont="1" applyFill="1" applyBorder="1" applyAlignment="1">
      <alignment vertical="top" shrinkToFit="1"/>
    </xf>
    <xf numFmtId="2" fontId="38" fillId="24" borderId="2" xfId="0" applyNumberFormat="1" applyFont="1" applyFill="1" applyBorder="1" applyAlignment="1">
      <alignment horizontal="center" vertical="center" shrinkToFit="1"/>
    </xf>
    <xf numFmtId="0" fontId="38" fillId="24" borderId="0" xfId="0" applyNumberFormat="1" applyFont="1" applyFill="1" applyAlignment="1">
      <alignment vertical="top"/>
    </xf>
    <xf numFmtId="0" fontId="38" fillId="24" borderId="20" xfId="0" applyNumberFormat="1" applyFont="1" applyFill="1" applyBorder="1" applyAlignment="1">
      <alignment horizontal="center" vertical="top"/>
    </xf>
    <xf numFmtId="0" fontId="38" fillId="24" borderId="0" xfId="0" applyNumberFormat="1" applyFont="1" applyFill="1" applyBorder="1" applyAlignment="1">
      <alignment horizontal="center" vertical="center"/>
    </xf>
    <xf numFmtId="2" fontId="38" fillId="24" borderId="13" xfId="0" applyNumberFormat="1" applyFont="1" applyFill="1" applyBorder="1" applyAlignment="1">
      <alignment horizontal="center" vertical="center" shrinkToFit="1"/>
    </xf>
    <xf numFmtId="2" fontId="38" fillId="24" borderId="0" xfId="0" applyNumberFormat="1" applyFont="1" applyFill="1" applyBorder="1" applyAlignment="1">
      <alignment vertical="top"/>
    </xf>
    <xf numFmtId="2" fontId="38" fillId="24" borderId="9" xfId="0" applyNumberFormat="1" applyFont="1" applyFill="1" applyBorder="1" applyAlignment="1">
      <alignment vertical="top"/>
    </xf>
    <xf numFmtId="0" fontId="38" fillId="24" borderId="26" xfId="0" applyNumberFormat="1" applyFont="1" applyFill="1" applyBorder="1" applyAlignment="1">
      <alignment horizontal="center" vertical="center" shrinkToFit="1"/>
    </xf>
    <xf numFmtId="2" fontId="38" fillId="24" borderId="26" xfId="0" applyNumberFormat="1" applyFont="1" applyFill="1" applyBorder="1" applyAlignment="1">
      <alignment horizontal="center" vertical="center" shrinkToFit="1"/>
    </xf>
    <xf numFmtId="2" fontId="38" fillId="24" borderId="26" xfId="0" applyNumberFormat="1" applyFont="1" applyFill="1" applyBorder="1" applyAlignment="1">
      <alignment vertical="top" shrinkToFit="1"/>
    </xf>
    <xf numFmtId="2" fontId="38" fillId="24" borderId="0" xfId="0" applyNumberFormat="1" applyFont="1" applyFill="1" applyBorder="1" applyAlignment="1">
      <alignment vertical="top" shrinkToFit="1"/>
    </xf>
    <xf numFmtId="2" fontId="38" fillId="24" borderId="8" xfId="0" applyNumberFormat="1" applyFont="1" applyFill="1" applyBorder="1" applyAlignment="1">
      <alignment vertical="top"/>
    </xf>
    <xf numFmtId="0" fontId="38" fillId="24" borderId="28" xfId="0" applyNumberFormat="1" applyFont="1" applyFill="1" applyBorder="1" applyAlignment="1">
      <alignment horizontal="center" vertical="center" shrinkToFit="1"/>
    </xf>
    <xf numFmtId="2" fontId="38" fillId="24" borderId="28" xfId="0" applyNumberFormat="1" applyFont="1" applyFill="1" applyBorder="1" applyAlignment="1">
      <alignment horizontal="center" vertical="center"/>
    </xf>
    <xf numFmtId="2" fontId="38" fillId="24" borderId="28" xfId="0" applyNumberFormat="1" applyFont="1" applyFill="1" applyBorder="1" applyAlignment="1">
      <alignment horizontal="center" vertical="center" shrinkToFit="1"/>
    </xf>
    <xf numFmtId="2" fontId="38" fillId="24" borderId="28" xfId="0" applyNumberFormat="1" applyFont="1" applyFill="1" applyBorder="1" applyAlignment="1">
      <alignment vertical="top"/>
    </xf>
    <xf numFmtId="2" fontId="38" fillId="24" borderId="31" xfId="0" applyNumberFormat="1" applyFont="1" applyFill="1" applyBorder="1" applyAlignment="1">
      <alignment vertical="top" shrinkToFit="1"/>
    </xf>
    <xf numFmtId="2" fontId="38" fillId="24" borderId="18" xfId="0" applyNumberFormat="1" applyFont="1" applyFill="1" applyBorder="1" applyAlignment="1">
      <alignment vertical="center" shrinkToFit="1"/>
    </xf>
    <xf numFmtId="0" fontId="38" fillId="24" borderId="21" xfId="0" applyNumberFormat="1" applyFont="1" applyFill="1" applyBorder="1" applyAlignment="1">
      <alignment horizontal="center" vertical="top"/>
    </xf>
    <xf numFmtId="0" fontId="38" fillId="24" borderId="1" xfId="0" applyNumberFormat="1" applyFont="1" applyFill="1" applyBorder="1" applyAlignment="1">
      <alignment horizontal="center" vertical="center"/>
    </xf>
    <xf numFmtId="2" fontId="38" fillId="24" borderId="14" xfId="0" applyNumberFormat="1" applyFont="1" applyFill="1" applyBorder="1" applyAlignment="1">
      <alignment horizontal="center" vertical="center" shrinkToFit="1"/>
    </xf>
    <xf numFmtId="2" fontId="38" fillId="24" borderId="1" xfId="0" applyNumberFormat="1" applyFont="1" applyFill="1" applyBorder="1" applyAlignment="1">
      <alignment vertical="top"/>
    </xf>
    <xf numFmtId="2" fontId="38" fillId="24" borderId="1" xfId="0" applyNumberFormat="1" applyFont="1" applyFill="1" applyBorder="1" applyAlignment="1">
      <alignment vertical="top" shrinkToFit="1"/>
    </xf>
    <xf numFmtId="2" fontId="38" fillId="24" borderId="10" xfId="0" applyNumberFormat="1" applyFont="1" applyFill="1" applyBorder="1" applyAlignment="1">
      <alignment vertical="top"/>
    </xf>
    <xf numFmtId="2" fontId="38" fillId="24" borderId="11" xfId="0" applyNumberFormat="1" applyFont="1" applyFill="1" applyBorder="1" applyAlignment="1">
      <alignment vertical="top"/>
    </xf>
    <xf numFmtId="2" fontId="39" fillId="24" borderId="1" xfId="0" applyNumberFormat="1" applyFont="1" applyFill="1" applyBorder="1" applyAlignment="1">
      <alignment vertical="top"/>
    </xf>
    <xf numFmtId="0" fontId="38" fillId="24" borderId="1" xfId="0" applyNumberFormat="1" applyFont="1" applyFill="1" applyBorder="1" applyAlignment="1">
      <alignment horizontal="center" vertical="center" shrinkToFit="1"/>
    </xf>
    <xf numFmtId="2" fontId="38" fillId="24" borderId="1" xfId="0" applyNumberFormat="1" applyFont="1" applyFill="1" applyBorder="1" applyAlignment="1">
      <alignment horizontal="center" vertical="center"/>
    </xf>
    <xf numFmtId="2" fontId="38" fillId="24" borderId="1" xfId="0" applyNumberFormat="1" applyFont="1" applyFill="1" applyBorder="1" applyAlignment="1">
      <alignment horizontal="center" vertical="center" shrinkToFit="1"/>
    </xf>
    <xf numFmtId="2" fontId="38" fillId="24" borderId="11" xfId="0" applyNumberFormat="1" applyFont="1" applyFill="1" applyBorder="1" applyAlignment="1">
      <alignment vertical="top" shrinkToFit="1"/>
    </xf>
    <xf numFmtId="2" fontId="38" fillId="24" borderId="58" xfId="0" applyNumberFormat="1" applyFont="1" applyFill="1" applyBorder="1" applyAlignment="1">
      <alignment vertical="center" shrinkToFit="1"/>
    </xf>
    <xf numFmtId="167" fontId="8" fillId="24" borderId="12" xfId="2" applyNumberFormat="1" applyFont="1" applyFill="1" applyBorder="1" applyAlignment="1">
      <alignment horizontal="center" vertical="center" shrinkToFit="1"/>
    </xf>
    <xf numFmtId="2" fontId="7" fillId="24" borderId="3" xfId="2" applyNumberFormat="1" applyFont="1" applyFill="1" applyBorder="1" applyAlignment="1">
      <alignment vertical="top"/>
    </xf>
    <xf numFmtId="2" fontId="8" fillId="24" borderId="3" xfId="2" applyNumberFormat="1" applyFont="1" applyFill="1" applyBorder="1" applyAlignment="1">
      <alignment horizontal="center" vertical="center"/>
    </xf>
    <xf numFmtId="2" fontId="8" fillId="24" borderId="51" xfId="2" applyNumberFormat="1" applyFont="1" applyFill="1" applyBorder="1" applyAlignment="1">
      <alignment horizontal="center" vertical="center" shrinkToFit="1"/>
    </xf>
    <xf numFmtId="2" fontId="7" fillId="24" borderId="0" xfId="2" applyNumberFormat="1" applyFont="1" applyFill="1" applyBorder="1" applyAlignment="1">
      <alignment vertical="top"/>
    </xf>
    <xf numFmtId="0" fontId="8" fillId="24" borderId="0" xfId="2" applyNumberFormat="1" applyFont="1" applyFill="1" applyBorder="1" applyAlignment="1">
      <alignment horizontal="center" vertical="center" shrinkToFit="1"/>
    </xf>
    <xf numFmtId="2" fontId="8" fillId="24" borderId="0" xfId="2" applyNumberFormat="1" applyFont="1" applyFill="1" applyBorder="1" applyAlignment="1">
      <alignment horizontal="center" vertical="center"/>
    </xf>
    <xf numFmtId="2" fontId="8" fillId="24" borderId="9" xfId="2" applyNumberFormat="1" applyFont="1" applyFill="1" applyBorder="1" applyAlignment="1">
      <alignment vertical="top" shrinkToFit="1"/>
    </xf>
    <xf numFmtId="0" fontId="3" fillId="24" borderId="13" xfId="2" applyNumberFormat="1" applyFont="1" applyFill="1" applyBorder="1" applyAlignment="1">
      <alignment vertical="top"/>
    </xf>
    <xf numFmtId="2" fontId="8" fillId="24" borderId="0" xfId="2" applyNumberFormat="1" applyFont="1" applyFill="1" applyBorder="1" applyAlignment="1">
      <alignment horizontal="center" vertical="center" shrinkToFit="1"/>
    </xf>
    <xf numFmtId="0" fontId="8" fillId="24" borderId="20" xfId="0" applyFont="1" applyFill="1" applyBorder="1" applyAlignment="1">
      <alignment horizontal="center" vertical="top" shrinkToFit="1"/>
    </xf>
    <xf numFmtId="0" fontId="8" fillId="24" borderId="4" xfId="0" applyFont="1" applyFill="1" applyBorder="1" applyAlignment="1">
      <alignment horizontal="center" vertical="center" shrinkToFit="1"/>
    </xf>
    <xf numFmtId="0" fontId="8" fillId="24" borderId="0" xfId="0" applyFont="1" applyFill="1" applyAlignment="1">
      <alignment vertical="top"/>
    </xf>
    <xf numFmtId="0" fontId="8" fillId="24" borderId="20" xfId="0" applyFont="1" applyFill="1" applyBorder="1" applyAlignment="1">
      <alignment horizontal="center" vertical="top"/>
    </xf>
    <xf numFmtId="0" fontId="8" fillId="24" borderId="0" xfId="0" applyFont="1" applyFill="1" applyAlignment="1">
      <alignment horizontal="center" vertical="center"/>
    </xf>
    <xf numFmtId="0" fontId="8" fillId="24" borderId="42" xfId="0" applyFont="1" applyFill="1" applyBorder="1" applyAlignment="1">
      <alignment horizontal="center" vertical="center" shrinkToFit="1"/>
    </xf>
    <xf numFmtId="0" fontId="8" fillId="24" borderId="21" xfId="0" applyFont="1" applyFill="1" applyBorder="1" applyAlignment="1">
      <alignment horizontal="center" vertical="top"/>
    </xf>
    <xf numFmtId="0" fontId="8" fillId="24" borderId="1" xfId="0" applyFont="1" applyFill="1" applyBorder="1" applyAlignment="1">
      <alignment vertical="top"/>
    </xf>
    <xf numFmtId="0" fontId="3" fillId="24" borderId="14" xfId="0" applyFont="1" applyFill="1" applyBorder="1" applyAlignment="1">
      <alignment vertical="top"/>
    </xf>
    <xf numFmtId="0" fontId="8" fillId="24" borderId="1" xfId="0" applyFont="1" applyFill="1" applyBorder="1" applyAlignment="1">
      <alignment horizontal="center" vertical="center"/>
    </xf>
    <xf numFmtId="0" fontId="8" fillId="24" borderId="0" xfId="0" applyFont="1" applyFill="1" applyAlignment="1">
      <alignment horizontal="center" vertical="center" shrinkToFit="1"/>
    </xf>
    <xf numFmtId="2" fontId="8" fillId="24" borderId="0" xfId="0" applyNumberFormat="1" applyFont="1" applyFill="1" applyAlignment="1">
      <alignment horizontal="center" vertical="center" shrinkToFit="1"/>
    </xf>
    <xf numFmtId="164" fontId="8" fillId="24" borderId="37" xfId="0" applyNumberFormat="1" applyFont="1" applyFill="1" applyBorder="1" applyAlignment="1">
      <alignment horizontal="center" vertical="center" shrinkToFit="1"/>
    </xf>
    <xf numFmtId="0" fontId="8" fillId="24" borderId="20" xfId="2" applyNumberFormat="1" applyFont="1" applyFill="1" applyBorder="1" applyAlignment="1">
      <alignment horizontal="center" vertical="top" shrinkToFit="1"/>
    </xf>
    <xf numFmtId="49" fontId="8" fillId="24" borderId="0" xfId="2" applyNumberFormat="1" applyFont="1" applyFill="1" applyAlignment="1">
      <alignment horizontal="center" vertical="top" wrapText="1"/>
    </xf>
    <xf numFmtId="0" fontId="8" fillId="24" borderId="0" xfId="2" applyNumberFormat="1" applyFont="1" applyFill="1" applyAlignment="1">
      <alignment horizontal="center" vertical="center"/>
    </xf>
    <xf numFmtId="2" fontId="8" fillId="24" borderId="0" xfId="2" applyNumberFormat="1" applyFont="1" applyFill="1" applyAlignment="1">
      <alignment vertical="top"/>
    </xf>
    <xf numFmtId="2" fontId="8" fillId="24" borderId="0" xfId="2" applyNumberFormat="1" applyFont="1" applyFill="1" applyAlignment="1">
      <alignment vertical="top" shrinkToFit="1"/>
    </xf>
    <xf numFmtId="2" fontId="7" fillId="24" borderId="0" xfId="2" applyNumberFormat="1" applyFont="1" applyFill="1" applyAlignment="1">
      <alignment vertical="top"/>
    </xf>
    <xf numFmtId="0" fontId="8" fillId="24" borderId="0" xfId="2" applyNumberFormat="1" applyFont="1" applyFill="1" applyAlignment="1">
      <alignment horizontal="center" vertical="center" shrinkToFit="1"/>
    </xf>
    <xf numFmtId="2" fontId="8" fillId="24" borderId="0" xfId="2" applyNumberFormat="1" applyFont="1" applyFill="1" applyAlignment="1">
      <alignment horizontal="center" vertical="center"/>
    </xf>
    <xf numFmtId="2" fontId="8" fillId="24" borderId="4" xfId="2" applyNumberFormat="1" applyFont="1" applyFill="1" applyBorder="1" applyAlignment="1">
      <alignment horizontal="center" vertical="center" shrinkToFit="1"/>
    </xf>
    <xf numFmtId="2" fontId="8" fillId="24" borderId="28" xfId="2" applyNumberFormat="1" applyFont="1" applyFill="1" applyBorder="1" applyAlignment="1">
      <alignment horizontal="center" vertical="center" shrinkToFit="1"/>
    </xf>
    <xf numFmtId="2" fontId="8" fillId="24" borderId="1" xfId="2" applyNumberFormat="1" applyFont="1" applyFill="1" applyBorder="1" applyAlignment="1">
      <alignment horizontal="center" vertical="center" shrinkToFit="1"/>
    </xf>
    <xf numFmtId="49" fontId="8" fillId="24" borderId="0" xfId="6" applyNumberFormat="1" applyFont="1" applyFill="1" applyBorder="1" applyAlignment="1">
      <alignment horizontal="center" vertical="top" wrapText="1"/>
    </xf>
    <xf numFmtId="2" fontId="8" fillId="24" borderId="13" xfId="6" applyNumberFormat="1" applyFont="1" applyFill="1" applyBorder="1" applyAlignment="1">
      <alignment horizontal="center" vertical="center" shrinkToFit="1"/>
    </xf>
    <xf numFmtId="2" fontId="8" fillId="24" borderId="0" xfId="6" applyNumberFormat="1" applyFont="1" applyFill="1" applyBorder="1" applyAlignment="1">
      <alignment vertical="top"/>
    </xf>
    <xf numFmtId="2" fontId="8" fillId="24" borderId="0" xfId="6" applyNumberFormat="1" applyFont="1" applyFill="1" applyBorder="1" applyAlignment="1">
      <alignment vertical="top" shrinkToFit="1"/>
    </xf>
    <xf numFmtId="2" fontId="8" fillId="24" borderId="8" xfId="6" applyNumberFormat="1" applyFont="1" applyFill="1" applyBorder="1" applyAlignment="1">
      <alignment vertical="top"/>
    </xf>
    <xf numFmtId="2" fontId="8" fillId="24" borderId="9" xfId="6" applyNumberFormat="1" applyFont="1" applyFill="1" applyBorder="1" applyAlignment="1">
      <alignment vertical="top"/>
    </xf>
    <xf numFmtId="2" fontId="7" fillId="24" borderId="4" xfId="6" applyNumberFormat="1" applyFont="1" applyFill="1" applyBorder="1" applyAlignment="1">
      <alignment vertical="top"/>
    </xf>
    <xf numFmtId="0" fontId="8" fillId="24" borderId="4" xfId="6" applyNumberFormat="1" applyFont="1" applyFill="1" applyBorder="1" applyAlignment="1">
      <alignment horizontal="center" vertical="center" shrinkToFit="1"/>
    </xf>
    <xf numFmtId="2" fontId="8" fillId="24" borderId="4" xfId="6" applyNumberFormat="1" applyFont="1" applyFill="1" applyBorder="1" applyAlignment="1">
      <alignment horizontal="center" vertical="center"/>
    </xf>
    <xf numFmtId="2" fontId="8" fillId="24" borderId="4" xfId="6" applyNumberFormat="1" applyFont="1" applyFill="1" applyBorder="1" applyAlignment="1">
      <alignment horizontal="center" vertical="center" shrinkToFit="1"/>
    </xf>
    <xf numFmtId="2" fontId="8" fillId="24" borderId="4" xfId="6" applyNumberFormat="1" applyFont="1" applyFill="1" applyBorder="1" applyAlignment="1">
      <alignment vertical="top"/>
    </xf>
    <xf numFmtId="2" fontId="8" fillId="24" borderId="29" xfId="6" applyNumberFormat="1" applyFont="1" applyFill="1" applyBorder="1" applyAlignment="1">
      <alignment vertical="top" shrinkToFit="1"/>
    </xf>
    <xf numFmtId="2" fontId="8" fillId="24" borderId="2" xfId="6" applyNumberFormat="1" applyFont="1" applyFill="1" applyBorder="1" applyAlignment="1">
      <alignment horizontal="center" vertical="center" shrinkToFit="1"/>
    </xf>
    <xf numFmtId="165" fontId="8" fillId="24" borderId="0" xfId="6" applyNumberFormat="1" applyFont="1" applyFill="1" applyAlignment="1">
      <alignment vertical="top"/>
    </xf>
    <xf numFmtId="0" fontId="8" fillId="24" borderId="0" xfId="6" applyNumberFormat="1" applyFont="1" applyFill="1" applyAlignment="1">
      <alignment vertical="top"/>
    </xf>
    <xf numFmtId="0" fontId="8" fillId="24" borderId="20" xfId="6" applyNumberFormat="1" applyFont="1" applyFill="1" applyBorder="1" applyAlignment="1">
      <alignment horizontal="center" vertical="top"/>
    </xf>
    <xf numFmtId="0" fontId="8" fillId="24" borderId="0" xfId="6" applyNumberFormat="1" applyFont="1" applyFill="1" applyBorder="1" applyAlignment="1">
      <alignment horizontal="center" vertical="center"/>
    </xf>
    <xf numFmtId="49" fontId="7" fillId="24" borderId="41" xfId="6" applyNumberFormat="1" applyFont="1" applyFill="1" applyBorder="1" applyAlignment="1">
      <alignment horizontal="left" vertical="top" wrapText="1"/>
    </xf>
    <xf numFmtId="0" fontId="8" fillId="24" borderId="42" xfId="6" applyNumberFormat="1" applyFont="1" applyFill="1" applyBorder="1" applyAlignment="1">
      <alignment horizontal="center" vertical="center" shrinkToFit="1"/>
    </xf>
    <xf numFmtId="2" fontId="8" fillId="24" borderId="42" xfId="6" applyNumberFormat="1" applyFont="1" applyFill="1" applyBorder="1" applyAlignment="1">
      <alignment horizontal="center" vertical="center" shrinkToFit="1"/>
    </xf>
    <xf numFmtId="2" fontId="8" fillId="24" borderId="42" xfId="6" applyNumberFormat="1" applyFont="1" applyFill="1" applyBorder="1" applyAlignment="1">
      <alignment vertical="top" shrinkToFit="1"/>
    </xf>
    <xf numFmtId="0" fontId="8" fillId="24" borderId="0" xfId="6" applyNumberFormat="1" applyFont="1" applyFill="1" applyBorder="1" applyAlignment="1">
      <alignment vertical="top"/>
    </xf>
    <xf numFmtId="2" fontId="7" fillId="24" borderId="0" xfId="6" applyNumberFormat="1" applyFont="1" applyFill="1" applyBorder="1" applyAlignment="1">
      <alignment vertical="top"/>
    </xf>
    <xf numFmtId="0" fontId="8" fillId="24" borderId="0" xfId="6" applyNumberFormat="1" applyFont="1" applyFill="1" applyBorder="1" applyAlignment="1">
      <alignment horizontal="center" vertical="center" shrinkToFit="1"/>
    </xf>
    <xf numFmtId="2" fontId="8" fillId="24" borderId="0" xfId="6" applyNumberFormat="1" applyFont="1" applyFill="1" applyBorder="1" applyAlignment="1">
      <alignment horizontal="center" vertical="center"/>
    </xf>
    <xf numFmtId="2" fontId="8" fillId="24" borderId="0" xfId="6" applyNumberFormat="1" applyFont="1" applyFill="1" applyBorder="1" applyAlignment="1">
      <alignment horizontal="center" vertical="center" shrinkToFit="1"/>
    </xf>
    <xf numFmtId="2" fontId="8" fillId="24" borderId="9" xfId="6" applyNumberFormat="1" applyFont="1" applyFill="1" applyBorder="1" applyAlignment="1">
      <alignment vertical="top" shrinkToFit="1"/>
    </xf>
    <xf numFmtId="2" fontId="8" fillId="24" borderId="18" xfId="6" applyNumberFormat="1" applyFont="1" applyFill="1" applyBorder="1" applyAlignment="1">
      <alignment vertical="center" shrinkToFit="1"/>
    </xf>
    <xf numFmtId="0" fontId="8" fillId="24" borderId="21" xfId="6" applyNumberFormat="1" applyFont="1" applyFill="1" applyBorder="1" applyAlignment="1">
      <alignment horizontal="center" vertical="top"/>
    </xf>
    <xf numFmtId="0" fontId="8" fillId="24" borderId="1" xfId="6" applyNumberFormat="1" applyFont="1" applyFill="1" applyBorder="1" applyAlignment="1">
      <alignment vertical="top"/>
    </xf>
    <xf numFmtId="0" fontId="3" fillId="24" borderId="14" xfId="6" applyNumberFormat="1" applyFont="1" applyFill="1" applyBorder="1" applyAlignment="1">
      <alignment vertical="top"/>
    </xf>
    <xf numFmtId="0" fontId="8" fillId="24" borderId="1" xfId="6" applyNumberFormat="1" applyFont="1" applyFill="1" applyBorder="1" applyAlignment="1">
      <alignment horizontal="center" vertical="center"/>
    </xf>
    <xf numFmtId="2" fontId="8" fillId="24" borderId="14" xfId="6" applyNumberFormat="1" applyFont="1" applyFill="1" applyBorder="1" applyAlignment="1">
      <alignment horizontal="center" vertical="center" shrinkToFit="1"/>
    </xf>
    <xf numFmtId="2" fontId="8" fillId="24" borderId="1" xfId="6" applyNumberFormat="1" applyFont="1" applyFill="1" applyBorder="1" applyAlignment="1">
      <alignment vertical="top"/>
    </xf>
    <xf numFmtId="2" fontId="8" fillId="24" borderId="1" xfId="6" applyNumberFormat="1" applyFont="1" applyFill="1" applyBorder="1" applyAlignment="1">
      <alignment vertical="top" shrinkToFit="1"/>
    </xf>
    <xf numFmtId="2" fontId="8" fillId="24" borderId="10" xfId="6" applyNumberFormat="1" applyFont="1" applyFill="1" applyBorder="1" applyAlignment="1">
      <alignment vertical="top"/>
    </xf>
    <xf numFmtId="2" fontId="8" fillId="24" borderId="11" xfId="6" applyNumberFormat="1" applyFont="1" applyFill="1" applyBorder="1" applyAlignment="1">
      <alignment vertical="top"/>
    </xf>
    <xf numFmtId="0" fontId="8" fillId="24" borderId="42" xfId="6" applyNumberFormat="1" applyFont="1" applyFill="1" applyBorder="1" applyAlignment="1">
      <alignment horizontal="center" vertical="top" shrinkToFit="1"/>
    </xf>
    <xf numFmtId="2" fontId="8" fillId="24" borderId="42" xfId="6" applyNumberFormat="1" applyFont="1" applyFill="1" applyBorder="1" applyAlignment="1">
      <alignment horizontal="center" vertical="top" shrinkToFit="1"/>
    </xf>
    <xf numFmtId="2" fontId="8" fillId="24" borderId="42" xfId="0" applyNumberFormat="1" applyFont="1" applyFill="1" applyBorder="1" applyAlignment="1">
      <alignment horizontal="center" vertical="top"/>
    </xf>
    <xf numFmtId="0" fontId="3" fillId="24" borderId="2" xfId="0" applyNumberFormat="1" applyFont="1" applyFill="1" applyBorder="1" applyAlignment="1">
      <alignment vertical="top"/>
    </xf>
    <xf numFmtId="2" fontId="8" fillId="24" borderId="52" xfId="0" applyNumberFormat="1" applyFont="1" applyFill="1" applyBorder="1" applyAlignment="1">
      <alignment vertical="center" shrinkToFit="1"/>
    </xf>
    <xf numFmtId="0" fontId="8" fillId="24" borderId="0" xfId="0" applyNumberFormat="1" applyFont="1" applyFill="1" applyBorder="1" applyAlignment="1">
      <alignment horizontal="center" vertical="top"/>
    </xf>
    <xf numFmtId="2" fontId="8" fillId="24" borderId="0" xfId="0" applyNumberFormat="1" applyFont="1" applyFill="1" applyBorder="1" applyAlignment="1">
      <alignment vertical="center" shrinkToFit="1"/>
    </xf>
    <xf numFmtId="164" fontId="8" fillId="24" borderId="0" xfId="0" applyNumberFormat="1" applyFont="1" applyFill="1" applyBorder="1" applyAlignment="1">
      <alignment vertical="top"/>
    </xf>
    <xf numFmtId="164" fontId="8" fillId="24" borderId="4" xfId="0" applyNumberFormat="1" applyFont="1" applyFill="1" applyBorder="1" applyAlignment="1">
      <alignment vertical="top"/>
    </xf>
    <xf numFmtId="2" fontId="8" fillId="24" borderId="35" xfId="0" applyNumberFormat="1" applyFont="1" applyFill="1" applyBorder="1" applyAlignment="1">
      <alignment horizontal="center" vertical="center"/>
    </xf>
    <xf numFmtId="2" fontId="8" fillId="24" borderId="4" xfId="0" applyNumberFormat="1" applyFont="1" applyFill="1" applyBorder="1" applyAlignment="1">
      <alignment horizontal="center" vertical="top"/>
    </xf>
    <xf numFmtId="2" fontId="8" fillId="24" borderId="26" xfId="0" applyNumberFormat="1" applyFont="1" applyFill="1" applyBorder="1" applyAlignment="1">
      <alignment horizontal="center" vertical="top"/>
    </xf>
    <xf numFmtId="0" fontId="4" fillId="24" borderId="2" xfId="0" applyNumberFormat="1" applyFont="1" applyFill="1" applyBorder="1" applyAlignment="1">
      <alignment vertical="top"/>
    </xf>
    <xf numFmtId="0" fontId="8" fillId="24" borderId="20" xfId="28" applyNumberFormat="1" applyFont="1" applyFill="1" applyBorder="1" applyAlignment="1">
      <alignment horizontal="center" vertical="top" shrinkToFit="1"/>
    </xf>
    <xf numFmtId="49" fontId="8" fillId="24" borderId="0" xfId="28" applyNumberFormat="1" applyFont="1" applyFill="1" applyBorder="1" applyAlignment="1">
      <alignment horizontal="center" vertical="top" wrapText="1"/>
    </xf>
    <xf numFmtId="0" fontId="8" fillId="24" borderId="0" xfId="28" applyNumberFormat="1" applyFont="1" applyFill="1" applyBorder="1" applyAlignment="1">
      <alignment horizontal="center" vertical="center"/>
    </xf>
    <xf numFmtId="2" fontId="8" fillId="24" borderId="13" xfId="28" applyNumberFormat="1" applyFont="1" applyFill="1" applyBorder="1" applyAlignment="1">
      <alignment horizontal="center" vertical="center" shrinkToFit="1"/>
    </xf>
    <xf numFmtId="2" fontId="8" fillId="24" borderId="0" xfId="28" applyNumberFormat="1" applyFont="1" applyFill="1" applyBorder="1" applyAlignment="1">
      <alignment vertical="top"/>
    </xf>
    <xf numFmtId="2" fontId="8" fillId="24" borderId="0" xfId="28" applyNumberFormat="1" applyFont="1" applyFill="1" applyBorder="1" applyAlignment="1">
      <alignment vertical="top" shrinkToFit="1"/>
    </xf>
    <xf numFmtId="2" fontId="8" fillId="24" borderId="8" xfId="28" applyNumberFormat="1" applyFont="1" applyFill="1" applyBorder="1" applyAlignment="1">
      <alignment vertical="top"/>
    </xf>
    <xf numFmtId="2" fontId="8" fillId="24" borderId="9" xfId="28" applyNumberFormat="1" applyFont="1" applyFill="1" applyBorder="1" applyAlignment="1">
      <alignment vertical="top"/>
    </xf>
    <xf numFmtId="2" fontId="7" fillId="24" borderId="3" xfId="28" applyNumberFormat="1" applyFont="1" applyFill="1" applyBorder="1" applyAlignment="1">
      <alignment vertical="top"/>
    </xf>
    <xf numFmtId="0" fontId="8" fillId="24" borderId="3" xfId="28" applyNumberFormat="1" applyFont="1" applyFill="1" applyBorder="1" applyAlignment="1">
      <alignment horizontal="center" vertical="center" shrinkToFit="1"/>
    </xf>
    <xf numFmtId="2" fontId="8" fillId="24" borderId="3" xfId="28" applyNumberFormat="1" applyFont="1" applyFill="1" applyBorder="1" applyAlignment="1">
      <alignment horizontal="center" vertical="center"/>
    </xf>
    <xf numFmtId="2" fontId="8" fillId="24" borderId="3" xfId="28" applyNumberFormat="1" applyFont="1" applyFill="1" applyBorder="1" applyAlignment="1">
      <alignment horizontal="center" vertical="center" shrinkToFit="1"/>
    </xf>
    <xf numFmtId="2" fontId="8" fillId="24" borderId="3" xfId="28" applyNumberFormat="1" applyFont="1" applyFill="1" applyBorder="1" applyAlignment="1">
      <alignment vertical="top"/>
    </xf>
    <xf numFmtId="2" fontId="8" fillId="24" borderId="22" xfId="28" applyNumberFormat="1" applyFont="1" applyFill="1" applyBorder="1" applyAlignment="1">
      <alignment vertical="top" shrinkToFit="1"/>
    </xf>
    <xf numFmtId="2" fontId="8" fillId="24" borderId="2" xfId="28" applyNumberFormat="1" applyFont="1" applyFill="1" applyBorder="1" applyAlignment="1">
      <alignment horizontal="center" vertical="center" shrinkToFit="1"/>
    </xf>
    <xf numFmtId="2" fontId="8" fillId="24" borderId="12" xfId="28" applyNumberFormat="1" applyFont="1" applyFill="1" applyBorder="1" applyAlignment="1">
      <alignment horizontal="center" vertical="center" shrinkToFit="1"/>
    </xf>
    <xf numFmtId="2" fontId="8" fillId="24" borderId="51" xfId="28" applyNumberFormat="1" applyFont="1" applyFill="1" applyBorder="1" applyAlignment="1">
      <alignment horizontal="center" vertical="center" shrinkToFit="1"/>
    </xf>
    <xf numFmtId="0" fontId="8" fillId="24" borderId="20" xfId="28" applyNumberFormat="1" applyFont="1" applyFill="1" applyBorder="1" applyAlignment="1">
      <alignment horizontal="center" vertical="top"/>
    </xf>
    <xf numFmtId="2" fontId="7" fillId="24" borderId="0" xfId="28" applyNumberFormat="1" applyFont="1" applyFill="1" applyBorder="1" applyAlignment="1">
      <alignment vertical="top"/>
    </xf>
    <xf numFmtId="0" fontId="8" fillId="24" borderId="0" xfId="28" applyNumberFormat="1" applyFont="1" applyFill="1" applyBorder="1" applyAlignment="1">
      <alignment horizontal="center" vertical="center" shrinkToFit="1"/>
    </xf>
    <xf numFmtId="2" fontId="8" fillId="24" borderId="0" xfId="28" applyNumberFormat="1" applyFont="1" applyFill="1" applyBorder="1" applyAlignment="1">
      <alignment horizontal="center" vertical="center"/>
    </xf>
    <xf numFmtId="2" fontId="8" fillId="24" borderId="0" xfId="28" applyNumberFormat="1" applyFont="1" applyFill="1" applyBorder="1" applyAlignment="1">
      <alignment horizontal="center" vertical="center" shrinkToFit="1"/>
    </xf>
    <xf numFmtId="2" fontId="8" fillId="24" borderId="9" xfId="28" applyNumberFormat="1" applyFont="1" applyFill="1" applyBorder="1" applyAlignment="1">
      <alignment vertical="top" shrinkToFit="1"/>
    </xf>
    <xf numFmtId="2" fontId="8" fillId="24" borderId="18" xfId="28" applyNumberFormat="1" applyFont="1" applyFill="1" applyBorder="1" applyAlignment="1">
      <alignment vertical="center" shrinkToFit="1"/>
    </xf>
    <xf numFmtId="0" fontId="8" fillId="24" borderId="0" xfId="28" applyNumberFormat="1" applyFont="1" applyFill="1" applyBorder="1" applyAlignment="1">
      <alignment vertical="top"/>
    </xf>
    <xf numFmtId="0" fontId="8" fillId="24" borderId="21" xfId="28" applyNumberFormat="1" applyFont="1" applyFill="1" applyBorder="1" applyAlignment="1">
      <alignment horizontal="center" vertical="top"/>
    </xf>
    <xf numFmtId="0" fontId="8" fillId="24" borderId="1" xfId="28" applyNumberFormat="1" applyFont="1" applyFill="1" applyBorder="1" applyAlignment="1">
      <alignment vertical="top"/>
    </xf>
    <xf numFmtId="0" fontId="3" fillId="24" borderId="14" xfId="28" applyNumberFormat="1" applyFont="1" applyFill="1" applyBorder="1" applyAlignment="1">
      <alignment vertical="top"/>
    </xf>
    <xf numFmtId="0" fontId="8" fillId="24" borderId="1" xfId="28" applyNumberFormat="1" applyFont="1" applyFill="1" applyBorder="1" applyAlignment="1">
      <alignment horizontal="center" vertical="center"/>
    </xf>
    <xf numFmtId="2" fontId="8" fillId="24" borderId="14" xfId="28" applyNumberFormat="1" applyFont="1" applyFill="1" applyBorder="1" applyAlignment="1">
      <alignment horizontal="center" vertical="center" shrinkToFit="1"/>
    </xf>
    <xf numFmtId="2" fontId="8" fillId="24" borderId="1" xfId="28" applyNumberFormat="1" applyFont="1" applyFill="1" applyBorder="1" applyAlignment="1">
      <alignment vertical="top"/>
    </xf>
    <xf numFmtId="2" fontId="8" fillId="24" borderId="1" xfId="28" applyNumberFormat="1" applyFont="1" applyFill="1" applyBorder="1" applyAlignment="1">
      <alignment vertical="top" shrinkToFit="1"/>
    </xf>
    <xf numFmtId="2" fontId="8" fillId="24" borderId="10" xfId="28" applyNumberFormat="1" applyFont="1" applyFill="1" applyBorder="1" applyAlignment="1">
      <alignment vertical="top"/>
    </xf>
    <xf numFmtId="2" fontId="8" fillId="24" borderId="11" xfId="28" applyNumberFormat="1" applyFont="1" applyFill="1" applyBorder="1" applyAlignment="1">
      <alignment vertical="top"/>
    </xf>
    <xf numFmtId="0" fontId="8" fillId="24" borderId="46" xfId="28" applyNumberFormat="1" applyFont="1" applyFill="1" applyBorder="1" applyAlignment="1">
      <alignment horizontal="center" vertical="top" shrinkToFit="1"/>
    </xf>
    <xf numFmtId="0" fontId="8" fillId="24" borderId="4" xfId="28" applyNumberFormat="1" applyFont="1" applyFill="1" applyBorder="1" applyAlignment="1">
      <alignment horizontal="center" vertical="center"/>
    </xf>
    <xf numFmtId="2" fontId="8" fillId="24" borderId="4" xfId="28" applyNumberFormat="1" applyFont="1" applyFill="1" applyBorder="1" applyAlignment="1">
      <alignment vertical="top"/>
    </xf>
    <xf numFmtId="2" fontId="8" fillId="24" borderId="4" xfId="28" applyNumberFormat="1" applyFont="1" applyFill="1" applyBorder="1" applyAlignment="1">
      <alignment vertical="top" shrinkToFit="1"/>
    </xf>
    <xf numFmtId="2" fontId="8" fillId="24" borderId="23" xfId="28" applyNumberFormat="1" applyFont="1" applyFill="1" applyBorder="1" applyAlignment="1">
      <alignment vertical="top"/>
    </xf>
    <xf numFmtId="2" fontId="8" fillId="24" borderId="29" xfId="28" applyNumberFormat="1" applyFont="1" applyFill="1" applyBorder="1" applyAlignment="1">
      <alignment vertical="top"/>
    </xf>
    <xf numFmtId="2" fontId="7" fillId="24" borderId="4" xfId="28" applyNumberFormat="1" applyFont="1" applyFill="1" applyBorder="1" applyAlignment="1">
      <alignment vertical="top"/>
    </xf>
    <xf numFmtId="0" fontId="8" fillId="24" borderId="4" xfId="28" applyNumberFormat="1" applyFont="1" applyFill="1" applyBorder="1" applyAlignment="1">
      <alignment horizontal="center" vertical="center" shrinkToFit="1"/>
    </xf>
    <xf numFmtId="2" fontId="8" fillId="24" borderId="4" xfId="28" applyNumberFormat="1" applyFont="1" applyFill="1" applyBorder="1" applyAlignment="1">
      <alignment horizontal="center" vertical="center"/>
    </xf>
    <xf numFmtId="2" fontId="8" fillId="24" borderId="4" xfId="28" applyNumberFormat="1" applyFont="1" applyFill="1" applyBorder="1" applyAlignment="1">
      <alignment horizontal="center" vertical="center" shrinkToFit="1"/>
    </xf>
    <xf numFmtId="2" fontId="8" fillId="24" borderId="29" xfId="28" applyNumberFormat="1" applyFont="1" applyFill="1" applyBorder="1" applyAlignment="1">
      <alignment vertical="top" shrinkToFit="1"/>
    </xf>
    <xf numFmtId="0" fontId="8" fillId="24" borderId="26" xfId="28" applyNumberFormat="1" applyFont="1" applyFill="1" applyBorder="1" applyAlignment="1">
      <alignment horizontal="center" vertical="center" shrinkToFit="1"/>
    </xf>
    <xf numFmtId="2" fontId="8" fillId="24" borderId="26" xfId="28" applyNumberFormat="1" applyFont="1" applyFill="1" applyBorder="1" applyAlignment="1">
      <alignment horizontal="center" vertical="center" shrinkToFit="1"/>
    </xf>
    <xf numFmtId="2" fontId="8" fillId="24" borderId="26" xfId="28" applyNumberFormat="1" applyFont="1" applyFill="1" applyBorder="1" applyAlignment="1">
      <alignment vertical="top" shrinkToFit="1"/>
    </xf>
    <xf numFmtId="2" fontId="8" fillId="24" borderId="30" xfId="28" applyNumberFormat="1" applyFont="1" applyFill="1" applyBorder="1" applyAlignment="1">
      <alignment vertical="top" shrinkToFit="1"/>
    </xf>
    <xf numFmtId="0" fontId="8" fillId="24" borderId="28" xfId="28" applyNumberFormat="1" applyFont="1" applyFill="1" applyBorder="1" applyAlignment="1">
      <alignment horizontal="center" vertical="center" shrinkToFit="1"/>
    </xf>
    <xf numFmtId="2" fontId="8" fillId="24" borderId="28" xfId="28" applyNumberFormat="1" applyFont="1" applyFill="1" applyBorder="1" applyAlignment="1">
      <alignment horizontal="center" vertical="center"/>
    </xf>
    <xf numFmtId="2" fontId="8" fillId="24" borderId="28" xfId="28" applyNumberFormat="1" applyFont="1" applyFill="1" applyBorder="1" applyAlignment="1">
      <alignment horizontal="center" vertical="center" shrinkToFit="1"/>
    </xf>
    <xf numFmtId="2" fontId="8" fillId="24" borderId="28" xfId="28" applyNumberFormat="1" applyFont="1" applyFill="1" applyBorder="1" applyAlignment="1">
      <alignment vertical="top"/>
    </xf>
    <xf numFmtId="2" fontId="7" fillId="24" borderId="1" xfId="28" applyNumberFormat="1" applyFont="1" applyFill="1" applyBorder="1" applyAlignment="1">
      <alignment vertical="top"/>
    </xf>
    <xf numFmtId="0" fontId="8" fillId="24" borderId="1" xfId="28" applyNumberFormat="1" applyFont="1" applyFill="1" applyBorder="1" applyAlignment="1">
      <alignment horizontal="center" vertical="center" shrinkToFit="1"/>
    </xf>
    <xf numFmtId="2" fontId="8" fillId="24" borderId="1" xfId="28" applyNumberFormat="1" applyFont="1" applyFill="1" applyBorder="1" applyAlignment="1">
      <alignment horizontal="center" vertical="center"/>
    </xf>
    <xf numFmtId="2" fontId="8" fillId="24" borderId="1" xfId="28" applyNumberFormat="1" applyFont="1" applyFill="1" applyBorder="1" applyAlignment="1">
      <alignment horizontal="center" vertical="center" shrinkToFit="1"/>
    </xf>
    <xf numFmtId="2" fontId="8" fillId="24" borderId="11" xfId="28" applyNumberFormat="1" applyFont="1" applyFill="1" applyBorder="1" applyAlignment="1">
      <alignment vertical="top" shrinkToFit="1"/>
    </xf>
    <xf numFmtId="2" fontId="8" fillId="24" borderId="58" xfId="28" applyNumberFormat="1" applyFont="1" applyFill="1" applyBorder="1" applyAlignment="1">
      <alignment vertical="center" shrinkToFit="1"/>
    </xf>
    <xf numFmtId="164" fontId="8" fillId="24" borderId="12" xfId="28" applyNumberFormat="1" applyFont="1" applyFill="1" applyBorder="1" applyAlignment="1">
      <alignment horizontal="center" vertical="center" shrinkToFit="1"/>
    </xf>
    <xf numFmtId="49" fontId="7" fillId="24" borderId="41" xfId="28" applyNumberFormat="1" applyFont="1" applyFill="1" applyBorder="1" applyAlignment="1">
      <alignment horizontal="left" vertical="top" wrapText="1"/>
    </xf>
    <xf numFmtId="0" fontId="8" fillId="24" borderId="42" xfId="28" applyNumberFormat="1" applyFont="1" applyFill="1" applyBorder="1" applyAlignment="1">
      <alignment horizontal="center" vertical="center" shrinkToFit="1"/>
    </xf>
    <xf numFmtId="2" fontId="8" fillId="24" borderId="42" xfId="28" applyNumberFormat="1" applyFont="1" applyFill="1" applyBorder="1" applyAlignment="1">
      <alignment horizontal="center" vertical="top" shrinkToFit="1"/>
    </xf>
    <xf numFmtId="2" fontId="8" fillId="24" borderId="42" xfId="28" applyNumberFormat="1" applyFont="1" applyFill="1" applyBorder="1" applyAlignment="1">
      <alignment vertical="top" shrinkToFit="1"/>
    </xf>
    <xf numFmtId="2" fontId="8" fillId="24" borderId="42" xfId="28" applyNumberFormat="1" applyFont="1" applyFill="1" applyBorder="1" applyAlignment="1">
      <alignment horizontal="center" vertical="center" shrinkToFit="1"/>
    </xf>
    <xf numFmtId="0" fontId="5" fillId="24" borderId="55" xfId="0" applyNumberFormat="1" applyFont="1" applyFill="1" applyBorder="1" applyAlignment="1">
      <alignment horizontal="center" vertical="top"/>
    </xf>
    <xf numFmtId="0" fontId="35" fillId="24" borderId="22" xfId="0" applyNumberFormat="1" applyFont="1" applyFill="1" applyBorder="1" applyAlignment="1">
      <alignment vertical="top"/>
    </xf>
    <xf numFmtId="2" fontId="5" fillId="24" borderId="44" xfId="0" applyNumberFormat="1" applyFont="1" applyFill="1" applyBorder="1" applyAlignment="1">
      <alignment horizontal="center" vertical="center" shrinkToFit="1"/>
    </xf>
    <xf numFmtId="0" fontId="4" fillId="24" borderId="0" xfId="0" applyNumberFormat="1" applyFont="1" applyFill="1" applyBorder="1" applyAlignment="1">
      <alignment vertical="top"/>
    </xf>
    <xf numFmtId="0" fontId="3" fillId="24" borderId="0" xfId="0" applyNumberFormat="1" applyFont="1" applyFill="1" applyBorder="1" applyAlignment="1">
      <alignment vertical="top"/>
    </xf>
    <xf numFmtId="0" fontId="8" fillId="24" borderId="47" xfId="2" applyNumberFormat="1" applyFont="1" applyFill="1" applyBorder="1" applyAlignment="1">
      <alignment horizontal="center" vertical="top"/>
    </xf>
    <xf numFmtId="2" fontId="8" fillId="24" borderId="3" xfId="2" applyNumberFormat="1" applyFont="1" applyFill="1" applyBorder="1" applyAlignment="1">
      <alignment vertical="top" shrinkToFit="1"/>
    </xf>
    <xf numFmtId="2" fontId="8" fillId="24" borderId="44" xfId="2" applyNumberFormat="1" applyFont="1" applyFill="1" applyBorder="1" applyAlignment="1">
      <alignment vertical="top"/>
    </xf>
    <xf numFmtId="2" fontId="8" fillId="24" borderId="22" xfId="2" applyNumberFormat="1" applyFont="1" applyFill="1" applyBorder="1" applyAlignment="1">
      <alignment vertical="top"/>
    </xf>
    <xf numFmtId="2" fontId="8" fillId="24" borderId="72" xfId="2" applyNumberFormat="1" applyFont="1" applyFill="1" applyBorder="1" applyAlignment="1">
      <alignment vertical="center" shrinkToFit="1"/>
    </xf>
    <xf numFmtId="49" fontId="7" fillId="24" borderId="41" xfId="2" applyNumberFormat="1" applyFont="1" applyFill="1" applyBorder="1" applyAlignment="1">
      <alignment horizontal="left" vertical="top" wrapText="1"/>
    </xf>
    <xf numFmtId="0" fontId="8" fillId="24" borderId="42" xfId="2" applyNumberFormat="1" applyFont="1" applyFill="1" applyBorder="1" applyAlignment="1">
      <alignment horizontal="center" vertical="center" shrinkToFit="1"/>
    </xf>
    <xf numFmtId="2" fontId="8" fillId="24" borderId="42" xfId="2" applyNumberFormat="1" applyFont="1" applyFill="1" applyBorder="1" applyAlignment="1">
      <alignment horizontal="center" vertical="center" shrinkToFit="1"/>
    </xf>
    <xf numFmtId="2" fontId="8" fillId="24" borderId="42" xfId="2" applyNumberFormat="1" applyFont="1" applyFill="1" applyBorder="1" applyAlignment="1">
      <alignment vertical="top" shrinkToFit="1"/>
    </xf>
    <xf numFmtId="2" fontId="8" fillId="24" borderId="43" xfId="2" applyNumberFormat="1" applyFont="1" applyFill="1" applyBorder="1" applyAlignment="1">
      <alignment vertical="top" shrinkToFit="1"/>
    </xf>
    <xf numFmtId="49" fontId="7" fillId="24" borderId="60" xfId="2" applyNumberFormat="1" applyFont="1" applyFill="1" applyBorder="1" applyAlignment="1">
      <alignment vertical="top" wrapText="1"/>
    </xf>
    <xf numFmtId="49" fontId="7" fillId="24" borderId="65" xfId="2" applyNumberFormat="1" applyFont="1" applyFill="1" applyBorder="1" applyAlignment="1">
      <alignment vertical="top" wrapText="1"/>
    </xf>
    <xf numFmtId="0" fontId="8" fillId="24" borderId="35" xfId="2" applyNumberFormat="1" applyFont="1" applyFill="1" applyBorder="1" applyAlignment="1">
      <alignment horizontal="center" vertical="center" shrinkToFit="1"/>
    </xf>
    <xf numFmtId="2" fontId="8" fillId="24" borderId="35" xfId="2" applyNumberFormat="1" applyFont="1" applyFill="1" applyBorder="1" applyAlignment="1">
      <alignment horizontal="center" vertical="center" shrinkToFit="1"/>
    </xf>
    <xf numFmtId="2" fontId="8" fillId="24" borderId="35" xfId="2" applyNumberFormat="1" applyFont="1" applyFill="1" applyBorder="1" applyAlignment="1">
      <alignment vertical="top" shrinkToFit="1"/>
    </xf>
    <xf numFmtId="2" fontId="8" fillId="24" borderId="40" xfId="2" applyNumberFormat="1" applyFont="1" applyFill="1" applyBorder="1" applyAlignment="1">
      <alignment vertical="top" shrinkToFit="1"/>
    </xf>
    <xf numFmtId="49" fontId="7" fillId="24" borderId="61" xfId="2" applyNumberFormat="1" applyFont="1" applyFill="1" applyBorder="1" applyAlignment="1">
      <alignment vertical="top" wrapText="1"/>
    </xf>
    <xf numFmtId="0" fontId="8" fillId="24" borderId="3" xfId="2" applyNumberFormat="1" applyFont="1" applyFill="1" applyBorder="1" applyAlignment="1">
      <alignment vertical="top"/>
    </xf>
    <xf numFmtId="0" fontId="4" fillId="24" borderId="2" xfId="2" applyNumberFormat="1" applyFont="1" applyFill="1" applyBorder="1" applyAlignment="1">
      <alignment vertical="top"/>
    </xf>
    <xf numFmtId="49" fontId="8" fillId="24" borderId="12" xfId="2" applyNumberFormat="1" applyFont="1" applyFill="1" applyBorder="1" applyAlignment="1">
      <alignment horizontal="left" vertical="top" wrapText="1"/>
    </xf>
    <xf numFmtId="164" fontId="8" fillId="24" borderId="13" xfId="2" applyNumberFormat="1" applyFont="1" applyFill="1" applyBorder="1" applyAlignment="1">
      <alignment horizontal="center" vertical="center" shrinkToFit="1"/>
    </xf>
    <xf numFmtId="49" fontId="8" fillId="24" borderId="13" xfId="2" applyNumberFormat="1" applyFont="1" applyFill="1" applyBorder="1" applyAlignment="1">
      <alignment horizontal="left" vertical="top" wrapText="1"/>
    </xf>
    <xf numFmtId="2" fontId="8" fillId="24" borderId="18" xfId="2" applyNumberFormat="1" applyFont="1" applyFill="1" applyBorder="1" applyAlignment="1">
      <alignment horizontal="center" vertical="center" shrinkToFit="1"/>
    </xf>
    <xf numFmtId="49" fontId="7" fillId="24" borderId="34" xfId="2" applyNumberFormat="1" applyFont="1" applyFill="1" applyBorder="1" applyAlignment="1">
      <alignment horizontal="left" vertical="top" wrapText="1"/>
    </xf>
    <xf numFmtId="2" fontId="8" fillId="24" borderId="35" xfId="2" applyNumberFormat="1" applyFont="1" applyFill="1" applyBorder="1" applyAlignment="1">
      <alignment horizontal="center" vertical="center"/>
    </xf>
    <xf numFmtId="2" fontId="8" fillId="24" borderId="31" xfId="6" applyNumberFormat="1" applyFont="1" applyFill="1" applyBorder="1" applyAlignment="1">
      <alignment vertical="top" shrinkToFit="1"/>
    </xf>
    <xf numFmtId="164" fontId="8" fillId="24" borderId="12" xfId="2" applyNumberFormat="1" applyFont="1" applyFill="1" applyBorder="1" applyAlignment="1">
      <alignment horizontal="center" vertical="center" shrinkToFit="1"/>
    </xf>
    <xf numFmtId="2" fontId="8" fillId="24" borderId="0" xfId="2" applyNumberFormat="1" applyFont="1" applyFill="1" applyBorder="1" applyAlignment="1">
      <alignment horizontal="center" vertical="top"/>
    </xf>
    <xf numFmtId="2" fontId="8" fillId="24" borderId="0" xfId="2" applyNumberFormat="1" applyFont="1" applyFill="1" applyAlignment="1">
      <alignment horizontal="center" vertical="top"/>
    </xf>
    <xf numFmtId="0" fontId="5" fillId="24" borderId="55" xfId="2" applyNumberFormat="1" applyFont="1" applyFill="1" applyBorder="1" applyAlignment="1">
      <alignment horizontal="center" vertical="top"/>
    </xf>
    <xf numFmtId="0" fontId="5" fillId="24" borderId="3" xfId="2" applyNumberFormat="1" applyFont="1" applyFill="1" applyBorder="1" applyAlignment="1">
      <alignment vertical="top"/>
    </xf>
    <xf numFmtId="0" fontId="35" fillId="24" borderId="22" xfId="2" applyNumberFormat="1" applyFont="1" applyFill="1" applyBorder="1" applyAlignment="1">
      <alignment vertical="top"/>
    </xf>
    <xf numFmtId="0" fontId="5" fillId="24" borderId="3" xfId="2" applyNumberFormat="1" applyFont="1" applyFill="1" applyBorder="1" applyAlignment="1">
      <alignment horizontal="center" vertical="center"/>
    </xf>
    <xf numFmtId="2" fontId="5" fillId="24" borderId="44" xfId="2" applyNumberFormat="1" applyFont="1" applyFill="1" applyBorder="1" applyAlignment="1">
      <alignment horizontal="center" vertical="center" shrinkToFit="1"/>
    </xf>
    <xf numFmtId="2" fontId="5" fillId="24" borderId="3" xfId="2" applyNumberFormat="1" applyFont="1" applyFill="1" applyBorder="1" applyAlignment="1">
      <alignment vertical="top"/>
    </xf>
    <xf numFmtId="2" fontId="5" fillId="24" borderId="3" xfId="2" applyNumberFormat="1" applyFont="1" applyFill="1" applyBorder="1" applyAlignment="1">
      <alignment vertical="top" shrinkToFit="1"/>
    </xf>
    <xf numFmtId="2" fontId="35" fillId="24" borderId="3" xfId="2" applyNumberFormat="1" applyFont="1" applyFill="1" applyBorder="1" applyAlignment="1">
      <alignment vertical="top"/>
    </xf>
    <xf numFmtId="0" fontId="5" fillId="24" borderId="3" xfId="2" applyNumberFormat="1" applyFont="1" applyFill="1" applyBorder="1" applyAlignment="1">
      <alignment horizontal="center" vertical="center" shrinkToFit="1"/>
    </xf>
    <xf numFmtId="2" fontId="5" fillId="24" borderId="3" xfId="2" applyNumberFormat="1" applyFont="1" applyFill="1" applyBorder="1" applyAlignment="1">
      <alignment horizontal="center" vertical="center"/>
    </xf>
    <xf numFmtId="2" fontId="5" fillId="24" borderId="3" xfId="2" applyNumberFormat="1" applyFont="1" applyFill="1" applyBorder="1" applyAlignment="1">
      <alignment horizontal="center" vertical="center" shrinkToFit="1"/>
    </xf>
    <xf numFmtId="2" fontId="5" fillId="24" borderId="52" xfId="2" applyNumberFormat="1" applyFont="1" applyFill="1" applyBorder="1" applyAlignment="1">
      <alignment vertical="center" shrinkToFit="1"/>
    </xf>
    <xf numFmtId="0" fontId="8" fillId="24" borderId="20" xfId="2" applyFont="1" applyFill="1" applyBorder="1" applyAlignment="1">
      <alignment horizontal="center" vertical="center" wrapText="1"/>
    </xf>
    <xf numFmtId="0" fontId="7" fillId="24" borderId="0" xfId="2" applyFont="1" applyFill="1" applyBorder="1" applyAlignment="1">
      <alignment horizontal="center" vertical="center" wrapText="1"/>
    </xf>
    <xf numFmtId="0" fontId="5" fillId="24" borderId="13" xfId="2" applyFont="1" applyFill="1" applyBorder="1" applyAlignment="1">
      <alignment horizontal="center" vertical="center" wrapText="1"/>
    </xf>
    <xf numFmtId="0" fontId="7" fillId="24" borderId="0" xfId="2" applyFont="1" applyFill="1" applyBorder="1" applyAlignment="1">
      <alignment horizontal="center" vertical="center" textRotation="90" wrapText="1"/>
    </xf>
    <xf numFmtId="0" fontId="7" fillId="24" borderId="13" xfId="2" applyFont="1" applyFill="1" applyBorder="1" applyAlignment="1">
      <alignment horizontal="center" vertical="center" textRotation="90" wrapText="1"/>
    </xf>
    <xf numFmtId="0" fontId="7" fillId="24" borderId="8" xfId="2" applyFont="1" applyFill="1" applyBorder="1" applyAlignment="1">
      <alignment horizontal="center" vertical="center" textRotation="90" wrapText="1"/>
    </xf>
    <xf numFmtId="0" fontId="7" fillId="24" borderId="9" xfId="2" applyFont="1" applyFill="1" applyBorder="1" applyAlignment="1">
      <alignment horizontal="center" vertical="center" textRotation="90" wrapText="1"/>
    </xf>
    <xf numFmtId="0" fontId="8" fillId="24" borderId="1" xfId="2" applyFont="1" applyFill="1" applyBorder="1" applyAlignment="1">
      <alignment horizontal="center" vertical="center"/>
    </xf>
    <xf numFmtId="0" fontId="3" fillId="24" borderId="3" xfId="2" applyFont="1" applyFill="1" applyBorder="1" applyAlignment="1">
      <alignment horizontal="center" vertical="center" textRotation="90" wrapText="1"/>
    </xf>
    <xf numFmtId="0" fontId="7" fillId="24" borderId="1" xfId="2" applyFont="1" applyFill="1" applyBorder="1" applyAlignment="1">
      <alignment horizontal="center" textRotation="90" wrapText="1"/>
    </xf>
    <xf numFmtId="0" fontId="3" fillId="24" borderId="1" xfId="2" applyFont="1" applyFill="1" applyBorder="1" applyAlignment="1">
      <alignment horizontal="center" vertical="center" textRotation="90" wrapText="1"/>
    </xf>
    <xf numFmtId="0" fontId="3" fillId="24" borderId="11" xfId="2" applyFont="1" applyFill="1" applyBorder="1" applyAlignment="1">
      <alignment horizontal="center" textRotation="90" wrapText="1"/>
    </xf>
    <xf numFmtId="0" fontId="7" fillId="24" borderId="10" xfId="2" applyFont="1" applyFill="1" applyBorder="1" applyAlignment="1">
      <alignment horizontal="center" textRotation="90" wrapText="1"/>
    </xf>
    <xf numFmtId="0" fontId="7" fillId="24" borderId="13" xfId="2" applyFont="1" applyFill="1" applyBorder="1" applyAlignment="1">
      <alignment horizontal="center" textRotation="90" wrapText="1"/>
    </xf>
    <xf numFmtId="0" fontId="7" fillId="24" borderId="18" xfId="2" applyFont="1" applyFill="1" applyBorder="1" applyAlignment="1">
      <alignment horizontal="center" textRotation="90" wrapText="1"/>
    </xf>
    <xf numFmtId="2" fontId="8" fillId="24" borderId="42" xfId="2" applyNumberFormat="1" applyFont="1" applyFill="1" applyBorder="1" applyAlignment="1">
      <alignment horizontal="center" vertical="center"/>
    </xf>
    <xf numFmtId="0" fontId="8" fillId="24" borderId="83" xfId="0" applyNumberFormat="1" applyFont="1" applyFill="1" applyBorder="1" applyAlignment="1">
      <alignment horizontal="center" vertical="center" shrinkToFit="1"/>
    </xf>
    <xf numFmtId="2" fontId="8" fillId="24" borderId="83" xfId="0" applyNumberFormat="1" applyFont="1" applyFill="1" applyBorder="1" applyAlignment="1">
      <alignment horizontal="center" vertical="center"/>
    </xf>
    <xf numFmtId="2" fontId="8" fillId="24" borderId="83" xfId="0" applyNumberFormat="1" applyFont="1" applyFill="1" applyBorder="1" applyAlignment="1">
      <alignment vertical="top"/>
    </xf>
    <xf numFmtId="2" fontId="8" fillId="24" borderId="84" xfId="0" applyNumberFormat="1" applyFont="1" applyFill="1" applyBorder="1" applyAlignment="1">
      <alignment vertical="top" shrinkToFit="1"/>
    </xf>
    <xf numFmtId="0" fontId="8" fillId="24" borderId="4" xfId="0" applyNumberFormat="1" applyFont="1" applyFill="1" applyBorder="1" applyAlignment="1">
      <alignment horizontal="center" vertical="top" shrinkToFit="1"/>
    </xf>
    <xf numFmtId="0" fontId="8" fillId="24" borderId="42" xfId="0" applyNumberFormat="1" applyFont="1" applyFill="1" applyBorder="1" applyAlignment="1">
      <alignment vertical="top" shrinkToFit="1"/>
    </xf>
    <xf numFmtId="0" fontId="8" fillId="24" borderId="37" xfId="0" applyNumberFormat="1" applyFont="1" applyFill="1" applyBorder="1" applyAlignment="1">
      <alignment horizontal="left" vertical="top" shrinkToFit="1"/>
    </xf>
    <xf numFmtId="2" fontId="8" fillId="24" borderId="37" xfId="0" applyNumberFormat="1" applyFont="1" applyFill="1" applyBorder="1" applyAlignment="1">
      <alignment vertical="top"/>
    </xf>
    <xf numFmtId="0" fontId="8" fillId="24" borderId="33" xfId="2" applyNumberFormat="1" applyFont="1" applyFill="1" applyBorder="1" applyAlignment="1">
      <alignment horizontal="center" vertical="center" shrinkToFit="1"/>
    </xf>
    <xf numFmtId="2" fontId="8" fillId="24" borderId="33" xfId="2" applyNumberFormat="1" applyFont="1" applyFill="1" applyBorder="1" applyAlignment="1">
      <alignment horizontal="center" vertical="center"/>
    </xf>
    <xf numFmtId="2" fontId="8" fillId="24" borderId="33" xfId="2" applyNumberFormat="1" applyFont="1" applyFill="1" applyBorder="1" applyAlignment="1">
      <alignment vertical="top"/>
    </xf>
    <xf numFmtId="2" fontId="8" fillId="24" borderId="38" xfId="2" applyNumberFormat="1" applyFont="1" applyFill="1" applyBorder="1" applyAlignment="1">
      <alignment vertical="top" shrinkToFit="1"/>
    </xf>
    <xf numFmtId="49" fontId="5" fillId="24" borderId="2" xfId="0" applyNumberFormat="1" applyFont="1" applyFill="1" applyBorder="1" applyAlignment="1">
      <alignment horizontal="left" vertical="top" wrapText="1"/>
    </xf>
    <xf numFmtId="49" fontId="7" fillId="24" borderId="3" xfId="0" applyNumberFormat="1" applyFont="1" applyFill="1" applyBorder="1" applyAlignment="1">
      <alignment horizontal="left" vertical="top" wrapText="1"/>
    </xf>
    <xf numFmtId="49" fontId="7" fillId="24" borderId="82" xfId="0" applyNumberFormat="1" applyFont="1" applyFill="1" applyBorder="1" applyAlignment="1">
      <alignment horizontal="left" vertical="top" wrapText="1"/>
    </xf>
    <xf numFmtId="0" fontId="8" fillId="24" borderId="56" xfId="2" applyNumberFormat="1" applyFont="1" applyFill="1" applyBorder="1" applyAlignment="1">
      <alignment horizontal="center" vertical="top"/>
    </xf>
    <xf numFmtId="0" fontId="3" fillId="24" borderId="9" xfId="2" applyNumberFormat="1" applyFont="1" applyFill="1" applyBorder="1" applyAlignment="1">
      <alignment vertical="top"/>
    </xf>
    <xf numFmtId="2" fontId="8" fillId="24" borderId="8" xfId="2" applyNumberFormat="1" applyFont="1" applyFill="1" applyBorder="1" applyAlignment="1">
      <alignment horizontal="center" vertical="center" shrinkToFit="1"/>
    </xf>
    <xf numFmtId="2" fontId="8" fillId="24" borderId="50" xfId="2" applyNumberFormat="1" applyFont="1" applyFill="1" applyBorder="1" applyAlignment="1">
      <alignment vertical="center" shrinkToFit="1"/>
    </xf>
    <xf numFmtId="10" fontId="8" fillId="24" borderId="0" xfId="2" applyNumberFormat="1" applyFont="1" applyFill="1" applyBorder="1" applyAlignment="1">
      <alignment horizontal="center" vertical="center"/>
    </xf>
    <xf numFmtId="0" fontId="4" fillId="24" borderId="57" xfId="2" applyNumberFormat="1" applyFont="1" applyFill="1" applyBorder="1" applyAlignment="1">
      <alignment horizontal="right" vertical="center"/>
    </xf>
    <xf numFmtId="0" fontId="4" fillId="24" borderId="24" xfId="2" applyNumberFormat="1" applyFont="1" applyFill="1" applyBorder="1" applyAlignment="1">
      <alignment horizontal="right" vertical="center"/>
    </xf>
    <xf numFmtId="0" fontId="4" fillId="24" borderId="48" xfId="2" applyNumberFormat="1" applyFont="1" applyFill="1" applyBorder="1" applyAlignment="1">
      <alignment horizontal="right" vertical="center"/>
    </xf>
    <xf numFmtId="2" fontId="4" fillId="24" borderId="45" xfId="2" applyNumberFormat="1" applyFont="1" applyFill="1" applyBorder="1" applyAlignment="1">
      <alignment horizontal="right" vertical="center" shrinkToFit="1"/>
    </xf>
    <xf numFmtId="2" fontId="4" fillId="24" borderId="24" xfId="2" applyNumberFormat="1" applyFont="1" applyFill="1" applyBorder="1" applyAlignment="1">
      <alignment horizontal="right" vertical="center"/>
    </xf>
    <xf numFmtId="2" fontId="4" fillId="24" borderId="24" xfId="2" applyNumberFormat="1" applyFont="1" applyFill="1" applyBorder="1" applyAlignment="1">
      <alignment horizontal="right" vertical="center" shrinkToFit="1"/>
    </xf>
    <xf numFmtId="0" fontId="4" fillId="24" borderId="24" xfId="2" applyNumberFormat="1" applyFont="1" applyFill="1" applyBorder="1" applyAlignment="1">
      <alignment horizontal="right" vertical="center" shrinkToFit="1"/>
    </xf>
    <xf numFmtId="2" fontId="4" fillId="24" borderId="53" xfId="2" applyNumberFormat="1" applyFont="1" applyFill="1" applyBorder="1" applyAlignment="1">
      <alignment horizontal="right" vertical="center" shrinkToFit="1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2" fontId="8" fillId="0" borderId="12" xfId="2" applyNumberFormat="1" applyFont="1" applyFill="1" applyBorder="1" applyAlignment="1">
      <alignment horizontal="center" vertical="center" shrinkToFit="1"/>
    </xf>
    <xf numFmtId="2" fontId="8" fillId="0" borderId="13" xfId="2" applyNumberFormat="1" applyFont="1" applyFill="1" applyBorder="1" applyAlignment="1">
      <alignment horizontal="center" vertical="center" shrinkToFit="1"/>
    </xf>
    <xf numFmtId="49" fontId="7" fillId="0" borderId="60" xfId="0" applyNumberFormat="1" applyFont="1" applyFill="1" applyBorder="1" applyAlignment="1">
      <alignment horizontal="left" vertical="top" wrapText="1"/>
    </xf>
    <xf numFmtId="49" fontId="7" fillId="0" borderId="61" xfId="0" applyNumberFormat="1" applyFont="1" applyFill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left" vertical="top" wrapText="1"/>
    </xf>
    <xf numFmtId="49" fontId="8" fillId="0" borderId="13" xfId="0" applyNumberFormat="1" applyFont="1" applyFill="1" applyBorder="1" applyAlignment="1">
      <alignment horizontal="left" vertical="top" wrapText="1"/>
    </xf>
    <xf numFmtId="2" fontId="8" fillId="0" borderId="12" xfId="0" applyNumberFormat="1" applyFont="1" applyFill="1" applyBorder="1" applyAlignment="1">
      <alignment horizontal="center" vertical="center" shrinkToFit="1"/>
    </xf>
    <xf numFmtId="2" fontId="8" fillId="0" borderId="13" xfId="0" applyNumberFormat="1" applyFont="1" applyFill="1" applyBorder="1" applyAlignment="1">
      <alignment horizontal="center" vertical="center" shrinkToFit="1"/>
    </xf>
    <xf numFmtId="2" fontId="8" fillId="0" borderId="51" xfId="0" applyNumberFormat="1" applyFont="1" applyFill="1" applyBorder="1" applyAlignment="1">
      <alignment horizontal="center" vertical="center" shrinkToFit="1"/>
    </xf>
    <xf numFmtId="2" fontId="8" fillId="0" borderId="18" xfId="0" applyNumberFormat="1" applyFont="1" applyFill="1" applyBorder="1" applyAlignment="1">
      <alignment horizontal="center" vertical="center" shrinkToFit="1"/>
    </xf>
    <xf numFmtId="49" fontId="7" fillId="0" borderId="65" xfId="0" applyNumberFormat="1" applyFont="1" applyFill="1" applyBorder="1" applyAlignment="1">
      <alignment horizontal="left" vertical="top" wrapText="1"/>
    </xf>
    <xf numFmtId="0" fontId="4" fillId="0" borderId="68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54" xfId="0" applyNumberFormat="1" applyFont="1" applyFill="1" applyBorder="1" applyAlignment="1">
      <alignment horizontal="left" vertical="center"/>
    </xf>
    <xf numFmtId="0" fontId="4" fillId="0" borderId="56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50" xfId="0" applyNumberFormat="1" applyFont="1" applyFill="1" applyBorder="1" applyAlignment="1">
      <alignment horizontal="left" vertical="center"/>
    </xf>
    <xf numFmtId="0" fontId="4" fillId="0" borderId="69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59" xfId="0" applyNumberFormat="1" applyFont="1" applyFill="1" applyBorder="1" applyAlignment="1">
      <alignment horizontal="left" vertical="center"/>
    </xf>
    <xf numFmtId="2" fontId="34" fillId="0" borderId="0" xfId="0" applyNumberFormat="1" applyFont="1" applyFill="1" applyAlignment="1">
      <alignment horizontal="center" vertical="center" shrinkToFit="1"/>
    </xf>
    <xf numFmtId="14" fontId="11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center" vertical="center" shrinkToFit="1"/>
    </xf>
    <xf numFmtId="164" fontId="12" fillId="0" borderId="0" xfId="0" applyNumberFormat="1" applyFont="1" applyFill="1" applyAlignment="1">
      <alignment horizontal="left" vertical="center"/>
    </xf>
    <xf numFmtId="2" fontId="12" fillId="0" borderId="0" xfId="2" applyNumberFormat="1" applyFont="1" applyFill="1" applyAlignment="1">
      <alignment horizontal="left" vertical="center" shrinkToFit="1"/>
    </xf>
    <xf numFmtId="0" fontId="3" fillId="0" borderId="0" xfId="2" applyFont="1" applyFill="1" applyAlignment="1">
      <alignment horizontal="left" vertical="center" shrinkToFit="1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left"/>
    </xf>
    <xf numFmtId="0" fontId="4" fillId="0" borderId="66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49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35" fillId="0" borderId="70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0" fontId="35" fillId="0" borderId="6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textRotation="90" wrapText="1"/>
    </xf>
    <xf numFmtId="0" fontId="7" fillId="0" borderId="18" xfId="0" applyFont="1" applyFill="1" applyBorder="1" applyAlignment="1">
      <alignment horizontal="center" vertical="center" textRotation="90" wrapText="1"/>
    </xf>
    <xf numFmtId="0" fontId="7" fillId="0" borderId="58" xfId="0" applyFont="1" applyFill="1" applyBorder="1" applyAlignment="1">
      <alignment horizontal="center" vertical="center" textRotation="90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2" fontId="8" fillId="0" borderId="51" xfId="2" applyNumberFormat="1" applyFont="1" applyFill="1" applyBorder="1" applyAlignment="1">
      <alignment horizontal="center" vertical="center" shrinkToFit="1"/>
    </xf>
    <xf numFmtId="2" fontId="8" fillId="0" borderId="18" xfId="2" applyNumberFormat="1" applyFont="1" applyFill="1" applyBorder="1" applyAlignment="1">
      <alignment horizontal="center" vertical="center" shrinkToFit="1"/>
    </xf>
    <xf numFmtId="49" fontId="7" fillId="0" borderId="36" xfId="2" applyNumberFormat="1" applyFont="1" applyFill="1" applyBorder="1" applyAlignment="1">
      <alignment horizontal="left" vertical="top" wrapText="1"/>
    </xf>
    <xf numFmtId="49" fontId="7" fillId="0" borderId="27" xfId="2" applyNumberFormat="1" applyFont="1" applyFill="1" applyBorder="1" applyAlignment="1">
      <alignment horizontal="left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left" vertical="top" wrapText="1"/>
    </xf>
    <xf numFmtId="49" fontId="8" fillId="0" borderId="12" xfId="2" applyNumberFormat="1" applyFont="1" applyFill="1" applyBorder="1" applyAlignment="1">
      <alignment horizontal="left" vertical="top" wrapText="1"/>
    </xf>
    <xf numFmtId="49" fontId="8" fillId="0" borderId="13" xfId="2" applyNumberFormat="1" applyFont="1" applyFill="1" applyBorder="1" applyAlignment="1">
      <alignment horizontal="left" vertical="top" wrapText="1"/>
    </xf>
    <xf numFmtId="49" fontId="4" fillId="0" borderId="4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shrinkToFit="1"/>
    </xf>
    <xf numFmtId="0" fontId="3" fillId="0" borderId="18" xfId="0" applyFont="1" applyFill="1" applyBorder="1" applyAlignment="1">
      <alignment horizontal="center" vertical="center" shrinkToFit="1"/>
    </xf>
    <xf numFmtId="49" fontId="8" fillId="0" borderId="12" xfId="0" applyNumberFormat="1" applyFont="1" applyFill="1" applyBorder="1" applyAlignment="1">
      <alignment horizontal="center" vertical="top" wrapText="1"/>
    </xf>
    <xf numFmtId="49" fontId="8" fillId="0" borderId="13" xfId="0" applyNumberFormat="1" applyFont="1" applyFill="1" applyBorder="1" applyAlignment="1">
      <alignment horizontal="center" vertical="top" wrapText="1"/>
    </xf>
    <xf numFmtId="2" fontId="8" fillId="0" borderId="14" xfId="0" applyNumberFormat="1" applyFont="1" applyFill="1" applyBorder="1" applyAlignment="1">
      <alignment horizontal="center" vertical="center" shrinkToFit="1"/>
    </xf>
    <xf numFmtId="2" fontId="8" fillId="0" borderId="58" xfId="0" applyNumberFormat="1" applyFont="1" applyFill="1" applyBorder="1" applyAlignment="1">
      <alignment horizontal="center" vertical="center" shrinkToFi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32" xfId="0" applyNumberFormat="1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7" fillId="0" borderId="36" xfId="0" applyNumberFormat="1" applyFont="1" applyFill="1" applyBorder="1" applyAlignment="1">
      <alignment horizontal="left" vertical="top" wrapText="1"/>
    </xf>
    <xf numFmtId="49" fontId="7" fillId="0" borderId="27" xfId="0" applyNumberFormat="1" applyFont="1" applyFill="1" applyBorder="1" applyAlignment="1">
      <alignment horizontal="left" vertical="top" wrapText="1"/>
    </xf>
    <xf numFmtId="49" fontId="38" fillId="0" borderId="4" xfId="0" applyNumberFormat="1" applyFont="1" applyFill="1" applyBorder="1" applyAlignment="1">
      <alignment horizontal="center" vertical="top" wrapText="1"/>
    </xf>
    <xf numFmtId="49" fontId="38" fillId="0" borderId="0" xfId="0" applyNumberFormat="1" applyFont="1" applyFill="1" applyBorder="1" applyAlignment="1">
      <alignment horizontal="center" vertical="top" wrapText="1"/>
    </xf>
    <xf numFmtId="49" fontId="38" fillId="0" borderId="1" xfId="0" applyNumberFormat="1" applyFont="1" applyFill="1" applyBorder="1" applyAlignment="1">
      <alignment horizontal="center" vertical="top" wrapText="1"/>
    </xf>
    <xf numFmtId="49" fontId="38" fillId="0" borderId="12" xfId="0" applyNumberFormat="1" applyFont="1" applyFill="1" applyBorder="1" applyAlignment="1">
      <alignment horizontal="left" vertical="top" wrapText="1"/>
    </xf>
    <xf numFmtId="49" fontId="38" fillId="0" borderId="13" xfId="0" applyNumberFormat="1" applyFont="1" applyFill="1" applyBorder="1" applyAlignment="1">
      <alignment horizontal="left" vertical="top" wrapText="1"/>
    </xf>
    <xf numFmtId="49" fontId="38" fillId="0" borderId="14" xfId="0" applyNumberFormat="1" applyFont="1" applyFill="1" applyBorder="1" applyAlignment="1">
      <alignment horizontal="left" vertical="top" wrapText="1"/>
    </xf>
    <xf numFmtId="2" fontId="38" fillId="0" borderId="51" xfId="0" applyNumberFormat="1" applyFont="1" applyFill="1" applyBorder="1" applyAlignment="1">
      <alignment horizontal="center" vertical="center" shrinkToFit="1"/>
    </xf>
    <xf numFmtId="2" fontId="38" fillId="0" borderId="18" xfId="0" applyNumberFormat="1" applyFont="1" applyFill="1" applyBorder="1" applyAlignment="1">
      <alignment horizontal="center" vertical="center" shrinkToFit="1"/>
    </xf>
    <xf numFmtId="49" fontId="39" fillId="0" borderId="60" xfId="0" applyNumberFormat="1" applyFont="1" applyFill="1" applyBorder="1" applyAlignment="1">
      <alignment horizontal="left" vertical="top" wrapText="1"/>
    </xf>
    <xf numFmtId="49" fontId="39" fillId="0" borderId="61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7" fillId="0" borderId="25" xfId="2" applyNumberFormat="1" applyFont="1" applyFill="1" applyBorder="1" applyAlignment="1">
      <alignment horizontal="left" vertical="top" wrapText="1"/>
    </xf>
    <xf numFmtId="49" fontId="8" fillId="0" borderId="13" xfId="6" applyNumberFormat="1" applyFont="1" applyFill="1" applyBorder="1" applyAlignment="1">
      <alignment horizontal="left" vertical="top" wrapText="1"/>
    </xf>
    <xf numFmtId="2" fontId="8" fillId="0" borderId="51" xfId="6" applyNumberFormat="1" applyFont="1" applyFill="1" applyBorder="1" applyAlignment="1">
      <alignment horizontal="center" vertical="center" shrinkToFit="1"/>
    </xf>
    <xf numFmtId="2" fontId="8" fillId="0" borderId="18" xfId="6" applyNumberFormat="1" applyFont="1" applyFill="1" applyBorder="1" applyAlignment="1">
      <alignment horizontal="center" vertical="center" shrinkToFit="1"/>
    </xf>
    <xf numFmtId="49" fontId="8" fillId="0" borderId="0" xfId="0" applyNumberFormat="1" applyFont="1" applyFill="1" applyAlignment="1">
      <alignment horizontal="center" vertical="top" wrapText="1"/>
    </xf>
    <xf numFmtId="49" fontId="8" fillId="0" borderId="12" xfId="28" applyNumberFormat="1" applyFont="1" applyFill="1" applyBorder="1" applyAlignment="1">
      <alignment horizontal="left" vertical="top" wrapText="1"/>
    </xf>
    <xf numFmtId="49" fontId="8" fillId="0" borderId="13" xfId="28" applyNumberFormat="1" applyFont="1" applyFill="1" applyBorder="1" applyAlignment="1">
      <alignment horizontal="left" vertical="top" wrapText="1"/>
    </xf>
    <xf numFmtId="2" fontId="8" fillId="0" borderId="12" xfId="28" applyNumberFormat="1" applyFont="1" applyFill="1" applyBorder="1" applyAlignment="1">
      <alignment horizontal="center" vertical="center" shrinkToFit="1"/>
    </xf>
    <xf numFmtId="2" fontId="8" fillId="0" borderId="13" xfId="28" applyNumberFormat="1" applyFont="1" applyFill="1" applyBorder="1" applyAlignment="1">
      <alignment horizontal="center" vertical="center" shrinkToFit="1"/>
    </xf>
    <xf numFmtId="2" fontId="8" fillId="0" borderId="51" xfId="28" applyNumberFormat="1" applyFont="1" applyFill="1" applyBorder="1" applyAlignment="1">
      <alignment horizontal="center" vertical="center" shrinkToFit="1"/>
    </xf>
    <xf numFmtId="2" fontId="8" fillId="0" borderId="18" xfId="28" applyNumberFormat="1" applyFont="1" applyFill="1" applyBorder="1" applyAlignment="1">
      <alignment horizontal="center" vertical="center" shrinkToFit="1"/>
    </xf>
    <xf numFmtId="49" fontId="8" fillId="0" borderId="0" xfId="28" applyNumberFormat="1" applyFont="1" applyFill="1" applyBorder="1" applyAlignment="1">
      <alignment horizontal="center" vertical="top" wrapText="1"/>
    </xf>
    <xf numFmtId="49" fontId="8" fillId="0" borderId="4" xfId="28" applyNumberFormat="1" applyFont="1" applyFill="1" applyBorder="1" applyAlignment="1">
      <alignment horizontal="center" vertical="top" wrapText="1"/>
    </xf>
    <xf numFmtId="49" fontId="7" fillId="0" borderId="25" xfId="28" applyNumberFormat="1" applyFont="1" applyFill="1" applyBorder="1" applyAlignment="1">
      <alignment horizontal="left" vertical="top" wrapText="1"/>
    </xf>
    <xf numFmtId="49" fontId="7" fillId="0" borderId="27" xfId="28" applyNumberFormat="1" applyFont="1" applyFill="1" applyBorder="1" applyAlignment="1">
      <alignment horizontal="left" vertical="top" wrapText="1"/>
    </xf>
    <xf numFmtId="0" fontId="3" fillId="0" borderId="44" xfId="2" applyNumberFormat="1" applyFont="1" applyFill="1" applyBorder="1" applyAlignment="1">
      <alignment horizontal="left" vertical="top" wrapText="1"/>
    </xf>
    <xf numFmtId="0" fontId="3" fillId="0" borderId="3" xfId="2" applyNumberFormat="1" applyFont="1" applyFill="1" applyBorder="1" applyAlignment="1">
      <alignment horizontal="left" vertical="top" wrapText="1"/>
    </xf>
    <xf numFmtId="0" fontId="3" fillId="0" borderId="22" xfId="2" applyNumberFormat="1" applyFont="1" applyFill="1" applyBorder="1" applyAlignment="1">
      <alignment horizontal="left" vertical="top" wrapText="1"/>
    </xf>
    <xf numFmtId="49" fontId="7" fillId="0" borderId="60" xfId="2" applyNumberFormat="1" applyFont="1" applyFill="1" applyBorder="1" applyAlignment="1">
      <alignment horizontal="left" vertical="top" wrapText="1"/>
    </xf>
    <xf numFmtId="49" fontId="7" fillId="0" borderId="65" xfId="2" applyNumberFormat="1" applyFont="1" applyFill="1" applyBorder="1" applyAlignment="1">
      <alignment horizontal="left" vertical="top" wrapText="1"/>
    </xf>
    <xf numFmtId="49" fontId="7" fillId="0" borderId="32" xfId="2" applyNumberFormat="1" applyFont="1" applyFill="1" applyBorder="1" applyAlignment="1">
      <alignment horizontal="left" vertical="top" wrapText="1"/>
    </xf>
    <xf numFmtId="49" fontId="7" fillId="0" borderId="82" xfId="0" applyNumberFormat="1" applyFont="1" applyFill="1" applyBorder="1" applyAlignment="1">
      <alignment horizontal="left" vertical="top" wrapText="1"/>
    </xf>
    <xf numFmtId="49" fontId="5" fillId="0" borderId="55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2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85" xfId="0" applyFont="1" applyFill="1" applyBorder="1" applyAlignment="1">
      <alignment horizontal="center"/>
    </xf>
    <xf numFmtId="2" fontId="8" fillId="24" borderId="12" xfId="2" applyNumberFormat="1" applyFont="1" applyFill="1" applyBorder="1" applyAlignment="1">
      <alignment horizontal="center" vertical="center" shrinkToFit="1"/>
    </xf>
    <xf numFmtId="2" fontId="8" fillId="24" borderId="13" xfId="2" applyNumberFormat="1" applyFont="1" applyFill="1" applyBorder="1" applyAlignment="1">
      <alignment horizontal="center" vertical="center" shrinkToFit="1"/>
    </xf>
    <xf numFmtId="0" fontId="4" fillId="0" borderId="44" xfId="2" applyNumberFormat="1" applyFont="1" applyFill="1" applyBorder="1" applyAlignment="1">
      <alignment horizontal="left" vertical="top" wrapText="1"/>
    </xf>
    <xf numFmtId="0" fontId="4" fillId="0" borderId="3" xfId="2" applyNumberFormat="1" applyFont="1" applyFill="1" applyBorder="1" applyAlignment="1">
      <alignment horizontal="left" vertical="top" wrapText="1"/>
    </xf>
    <xf numFmtId="0" fontId="4" fillId="0" borderId="22" xfId="2" applyNumberFormat="1" applyFont="1" applyFill="1" applyBorder="1" applyAlignment="1">
      <alignment horizontal="left" vertical="top" wrapText="1"/>
    </xf>
    <xf numFmtId="2" fontId="8" fillId="24" borderId="12" xfId="0" applyNumberFormat="1" applyFont="1" applyFill="1" applyBorder="1" applyAlignment="1">
      <alignment horizontal="center" vertical="center" shrinkToFit="1"/>
    </xf>
    <xf numFmtId="2" fontId="8" fillId="24" borderId="13" xfId="0" applyNumberFormat="1" applyFont="1" applyFill="1" applyBorder="1" applyAlignment="1">
      <alignment horizontal="center" vertical="center" shrinkToFit="1"/>
    </xf>
    <xf numFmtId="2" fontId="8" fillId="24" borderId="14" xfId="0" applyNumberFormat="1" applyFont="1" applyFill="1" applyBorder="1" applyAlignment="1">
      <alignment horizontal="center" vertical="center" shrinkToFit="1"/>
    </xf>
    <xf numFmtId="0" fontId="3" fillId="24" borderId="13" xfId="0" applyFont="1" applyFill="1" applyBorder="1" applyAlignment="1">
      <alignment horizontal="center" vertical="center" shrinkToFit="1"/>
    </xf>
    <xf numFmtId="49" fontId="8" fillId="24" borderId="12" xfId="2" applyNumberFormat="1" applyFont="1" applyFill="1" applyBorder="1" applyAlignment="1">
      <alignment horizontal="left" vertical="top" wrapText="1"/>
    </xf>
    <xf numFmtId="49" fontId="8" fillId="24" borderId="13" xfId="2" applyNumberFormat="1" applyFont="1" applyFill="1" applyBorder="1" applyAlignment="1">
      <alignment horizontal="left" vertical="top" wrapText="1"/>
    </xf>
    <xf numFmtId="2" fontId="8" fillId="24" borderId="51" xfId="2" applyNumberFormat="1" applyFont="1" applyFill="1" applyBorder="1" applyAlignment="1">
      <alignment horizontal="center" vertical="center" shrinkToFit="1"/>
    </xf>
    <xf numFmtId="2" fontId="8" fillId="24" borderId="18" xfId="2" applyNumberFormat="1" applyFont="1" applyFill="1" applyBorder="1" applyAlignment="1">
      <alignment horizontal="center" vertical="center" shrinkToFit="1"/>
    </xf>
    <xf numFmtId="49" fontId="8" fillId="24" borderId="12" xfId="0" applyNumberFormat="1" applyFont="1" applyFill="1" applyBorder="1" applyAlignment="1">
      <alignment horizontal="left" vertical="top" wrapText="1"/>
    </xf>
    <xf numFmtId="49" fontId="8" fillId="24" borderId="13" xfId="0" applyNumberFormat="1" applyFont="1" applyFill="1" applyBorder="1" applyAlignment="1">
      <alignment horizontal="left" vertical="top" wrapText="1"/>
    </xf>
    <xf numFmtId="2" fontId="8" fillId="24" borderId="51" xfId="0" applyNumberFormat="1" applyFont="1" applyFill="1" applyBorder="1" applyAlignment="1">
      <alignment horizontal="center" vertical="center" shrinkToFit="1"/>
    </xf>
    <xf numFmtId="2" fontId="8" fillId="24" borderId="18" xfId="0" applyNumberFormat="1" applyFont="1" applyFill="1" applyBorder="1" applyAlignment="1">
      <alignment horizontal="center" vertical="center" shrinkToFit="1"/>
    </xf>
    <xf numFmtId="49" fontId="5" fillId="24" borderId="55" xfId="0" applyNumberFormat="1" applyFont="1" applyFill="1" applyBorder="1" applyAlignment="1">
      <alignment horizontal="center" vertical="top" wrapText="1"/>
    </xf>
    <xf numFmtId="49" fontId="5" fillId="24" borderId="3" xfId="0" applyNumberFormat="1" applyFont="1" applyFill="1" applyBorder="1" applyAlignment="1">
      <alignment horizontal="center" vertical="top" wrapText="1"/>
    </xf>
    <xf numFmtId="49" fontId="5" fillId="24" borderId="22" xfId="0" applyNumberFormat="1" applyFont="1" applyFill="1" applyBorder="1" applyAlignment="1">
      <alignment horizontal="center" vertical="top" wrapText="1"/>
    </xf>
    <xf numFmtId="49" fontId="7" fillId="24" borderId="25" xfId="2" applyNumberFormat="1" applyFont="1" applyFill="1" applyBorder="1" applyAlignment="1">
      <alignment horizontal="left" vertical="top" wrapText="1"/>
    </xf>
    <xf numFmtId="49" fontId="7" fillId="24" borderId="32" xfId="2" applyNumberFormat="1" applyFont="1" applyFill="1" applyBorder="1" applyAlignment="1">
      <alignment horizontal="left" vertical="top" wrapText="1"/>
    </xf>
    <xf numFmtId="49" fontId="8" fillId="24" borderId="14" xfId="0" applyNumberFormat="1" applyFont="1" applyFill="1" applyBorder="1" applyAlignment="1">
      <alignment horizontal="left" vertical="top" wrapText="1"/>
    </xf>
    <xf numFmtId="49" fontId="7" fillId="24" borderId="36" xfId="0" applyNumberFormat="1" applyFont="1" applyFill="1" applyBorder="1" applyAlignment="1">
      <alignment horizontal="left" vertical="top" wrapText="1"/>
    </xf>
    <xf numFmtId="49" fontId="7" fillId="24" borderId="82" xfId="0" applyNumberFormat="1" applyFont="1" applyFill="1" applyBorder="1" applyAlignment="1">
      <alignment horizontal="left" vertical="top" wrapText="1"/>
    </xf>
    <xf numFmtId="49" fontId="8" fillId="24" borderId="12" xfId="0" applyNumberFormat="1" applyFont="1" applyFill="1" applyBorder="1" applyAlignment="1">
      <alignment horizontal="center" vertical="top" wrapText="1"/>
    </xf>
    <xf numFmtId="49" fontId="8" fillId="24" borderId="13" xfId="0" applyNumberFormat="1" applyFont="1" applyFill="1" applyBorder="1" applyAlignment="1">
      <alignment horizontal="center" vertical="top" wrapText="1"/>
    </xf>
    <xf numFmtId="2" fontId="8" fillId="24" borderId="58" xfId="0" applyNumberFormat="1" applyFont="1" applyFill="1" applyBorder="1" applyAlignment="1">
      <alignment horizontal="center" vertical="center" shrinkToFit="1"/>
    </xf>
    <xf numFmtId="49" fontId="7" fillId="24" borderId="12" xfId="0" applyNumberFormat="1" applyFont="1" applyFill="1" applyBorder="1" applyAlignment="1">
      <alignment horizontal="center" vertical="top" wrapText="1"/>
    </xf>
    <xf numFmtId="49" fontId="7" fillId="24" borderId="13" xfId="0" applyNumberFormat="1" applyFont="1" applyFill="1" applyBorder="1" applyAlignment="1">
      <alignment horizontal="center" vertical="top" wrapText="1"/>
    </xf>
    <xf numFmtId="49" fontId="7" fillId="24" borderId="60" xfId="2" applyNumberFormat="1" applyFont="1" applyFill="1" applyBorder="1" applyAlignment="1">
      <alignment horizontal="left" vertical="top" wrapText="1"/>
    </xf>
    <xf numFmtId="49" fontId="7" fillId="24" borderId="65" xfId="2" applyNumberFormat="1" applyFont="1" applyFill="1" applyBorder="1" applyAlignment="1">
      <alignment horizontal="left" vertical="top" wrapText="1"/>
    </xf>
    <xf numFmtId="49" fontId="8" fillId="24" borderId="13" xfId="6" applyNumberFormat="1" applyFont="1" applyFill="1" applyBorder="1" applyAlignment="1">
      <alignment horizontal="left" vertical="top" wrapText="1"/>
    </xf>
    <xf numFmtId="2" fontId="8" fillId="24" borderId="51" xfId="6" applyNumberFormat="1" applyFont="1" applyFill="1" applyBorder="1" applyAlignment="1">
      <alignment horizontal="center" vertical="center" shrinkToFit="1"/>
    </xf>
    <xf numFmtId="2" fontId="8" fillId="24" borderId="18" xfId="6" applyNumberFormat="1" applyFont="1" applyFill="1" applyBorder="1" applyAlignment="1">
      <alignment horizontal="center" vertical="center" shrinkToFit="1"/>
    </xf>
    <xf numFmtId="49" fontId="7" fillId="24" borderId="27" xfId="2" applyNumberFormat="1" applyFont="1" applyFill="1" applyBorder="1" applyAlignment="1">
      <alignment horizontal="left" vertical="top" wrapText="1"/>
    </xf>
    <xf numFmtId="0" fontId="4" fillId="24" borderId="44" xfId="2" applyNumberFormat="1" applyFont="1" applyFill="1" applyBorder="1" applyAlignment="1">
      <alignment horizontal="left" vertical="top" wrapText="1"/>
    </xf>
    <xf numFmtId="0" fontId="4" fillId="24" borderId="3" xfId="2" applyNumberFormat="1" applyFont="1" applyFill="1" applyBorder="1" applyAlignment="1">
      <alignment horizontal="left" vertical="top" wrapText="1"/>
    </xf>
    <xf numFmtId="0" fontId="4" fillId="24" borderId="22" xfId="2" applyNumberFormat="1" applyFont="1" applyFill="1" applyBorder="1" applyAlignment="1">
      <alignment horizontal="left" vertical="top" wrapText="1"/>
    </xf>
    <xf numFmtId="49" fontId="8" fillId="24" borderId="12" xfId="28" applyNumberFormat="1" applyFont="1" applyFill="1" applyBorder="1" applyAlignment="1">
      <alignment horizontal="left" vertical="top" wrapText="1"/>
    </xf>
    <xf numFmtId="49" fontId="8" fillId="24" borderId="13" xfId="28" applyNumberFormat="1" applyFont="1" applyFill="1" applyBorder="1" applyAlignment="1">
      <alignment horizontal="left" vertical="top" wrapText="1"/>
    </xf>
    <xf numFmtId="2" fontId="8" fillId="24" borderId="12" xfId="28" applyNumberFormat="1" applyFont="1" applyFill="1" applyBorder="1" applyAlignment="1">
      <alignment horizontal="center" vertical="center" shrinkToFit="1"/>
    </xf>
    <xf numFmtId="2" fontId="8" fillId="24" borderId="13" xfId="28" applyNumberFormat="1" applyFont="1" applyFill="1" applyBorder="1" applyAlignment="1">
      <alignment horizontal="center" vertical="center" shrinkToFit="1"/>
    </xf>
    <xf numFmtId="2" fontId="8" fillId="24" borderId="51" xfId="28" applyNumberFormat="1" applyFont="1" applyFill="1" applyBorder="1" applyAlignment="1">
      <alignment horizontal="center" vertical="center" shrinkToFit="1"/>
    </xf>
    <xf numFmtId="2" fontId="8" fillId="24" borderId="18" xfId="28" applyNumberFormat="1" applyFont="1" applyFill="1" applyBorder="1" applyAlignment="1">
      <alignment horizontal="center" vertical="center" shrinkToFit="1"/>
    </xf>
    <xf numFmtId="0" fontId="3" fillId="24" borderId="44" xfId="2" applyNumberFormat="1" applyFont="1" applyFill="1" applyBorder="1" applyAlignment="1">
      <alignment horizontal="left" vertical="top" wrapText="1"/>
    </xf>
    <xf numFmtId="0" fontId="3" fillId="24" borderId="3" xfId="2" applyNumberFormat="1" applyFont="1" applyFill="1" applyBorder="1" applyAlignment="1">
      <alignment horizontal="left" vertical="top" wrapText="1"/>
    </xf>
    <xf numFmtId="0" fontId="3" fillId="24" borderId="22" xfId="2" applyNumberFormat="1" applyFont="1" applyFill="1" applyBorder="1" applyAlignment="1">
      <alignment horizontal="left" vertical="top" wrapText="1"/>
    </xf>
    <xf numFmtId="49" fontId="8" fillId="24" borderId="4" xfId="28" applyNumberFormat="1" applyFont="1" applyFill="1" applyBorder="1" applyAlignment="1">
      <alignment horizontal="center" vertical="top" wrapText="1"/>
    </xf>
    <xf numFmtId="49" fontId="8" fillId="24" borderId="0" xfId="28" applyNumberFormat="1" applyFont="1" applyFill="1" applyBorder="1" applyAlignment="1">
      <alignment horizontal="center" vertical="top" wrapText="1"/>
    </xf>
    <xf numFmtId="49" fontId="7" fillId="24" borderId="25" xfId="28" applyNumberFormat="1" applyFont="1" applyFill="1" applyBorder="1" applyAlignment="1">
      <alignment horizontal="left" vertical="top" wrapText="1"/>
    </xf>
    <xf numFmtId="49" fontId="7" fillId="24" borderId="27" xfId="28" applyNumberFormat="1" applyFont="1" applyFill="1" applyBorder="1" applyAlignment="1">
      <alignment horizontal="left" vertical="top" wrapText="1"/>
    </xf>
    <xf numFmtId="49" fontId="8" fillId="24" borderId="4" xfId="0" applyNumberFormat="1" applyFont="1" applyFill="1" applyBorder="1" applyAlignment="1">
      <alignment horizontal="center" vertical="top" wrapText="1"/>
    </xf>
    <xf numFmtId="49" fontId="8" fillId="24" borderId="0" xfId="0" applyNumberFormat="1" applyFont="1" applyFill="1" applyAlignment="1">
      <alignment horizontal="center" vertical="top" wrapText="1"/>
    </xf>
    <xf numFmtId="49" fontId="7" fillId="24" borderId="25" xfId="0" applyNumberFormat="1" applyFont="1" applyFill="1" applyBorder="1" applyAlignment="1">
      <alignment horizontal="left" vertical="top" wrapText="1"/>
    </xf>
    <xf numFmtId="49" fontId="7" fillId="24" borderId="27" xfId="0" applyNumberFormat="1" applyFont="1" applyFill="1" applyBorder="1" applyAlignment="1">
      <alignment horizontal="left" vertical="top" wrapText="1"/>
    </xf>
    <xf numFmtId="49" fontId="8" fillId="24" borderId="0" xfId="0" applyNumberFormat="1" applyFont="1" applyFill="1" applyBorder="1" applyAlignment="1">
      <alignment horizontal="center" vertical="top" wrapText="1"/>
    </xf>
    <xf numFmtId="0" fontId="4" fillId="24" borderId="4" xfId="0" applyNumberFormat="1" applyFont="1" applyFill="1" applyBorder="1" applyAlignment="1">
      <alignment horizontal="center" vertical="top"/>
    </xf>
    <xf numFmtId="0" fontId="4" fillId="24" borderId="1" xfId="0" applyNumberFormat="1" applyFont="1" applyFill="1" applyBorder="1" applyAlignment="1">
      <alignment horizontal="center" vertical="top"/>
    </xf>
    <xf numFmtId="0" fontId="4" fillId="24" borderId="68" xfId="0" applyNumberFormat="1" applyFont="1" applyFill="1" applyBorder="1" applyAlignment="1">
      <alignment horizontal="left" vertical="center"/>
    </xf>
    <xf numFmtId="0" fontId="4" fillId="24" borderId="6" xfId="0" applyNumberFormat="1" applyFont="1" applyFill="1" applyBorder="1" applyAlignment="1">
      <alignment horizontal="left" vertical="center"/>
    </xf>
    <xf numFmtId="0" fontId="4" fillId="24" borderId="54" xfId="0" applyNumberFormat="1" applyFont="1" applyFill="1" applyBorder="1" applyAlignment="1">
      <alignment horizontal="left" vertical="center"/>
    </xf>
    <xf numFmtId="0" fontId="4" fillId="24" borderId="56" xfId="0" applyNumberFormat="1" applyFont="1" applyFill="1" applyBorder="1" applyAlignment="1">
      <alignment horizontal="left" vertical="center"/>
    </xf>
    <xf numFmtId="0" fontId="4" fillId="24" borderId="0" xfId="0" applyNumberFormat="1" applyFont="1" applyFill="1" applyBorder="1" applyAlignment="1">
      <alignment horizontal="left" vertical="center"/>
    </xf>
    <xf numFmtId="0" fontId="4" fillId="24" borderId="50" xfId="0" applyNumberFormat="1" applyFont="1" applyFill="1" applyBorder="1" applyAlignment="1">
      <alignment horizontal="left" vertical="center"/>
    </xf>
    <xf numFmtId="0" fontId="4" fillId="24" borderId="69" xfId="0" applyNumberFormat="1" applyFont="1" applyFill="1" applyBorder="1" applyAlignment="1">
      <alignment horizontal="left" vertical="center"/>
    </xf>
    <xf numFmtId="0" fontId="4" fillId="24" borderId="1" xfId="0" applyNumberFormat="1" applyFont="1" applyFill="1" applyBorder="1" applyAlignment="1">
      <alignment horizontal="left" vertical="center"/>
    </xf>
    <xf numFmtId="0" fontId="4" fillId="24" borderId="59" xfId="0" applyNumberFormat="1" applyFont="1" applyFill="1" applyBorder="1" applyAlignment="1">
      <alignment horizontal="left" vertical="center"/>
    </xf>
    <xf numFmtId="49" fontId="38" fillId="24" borderId="4" xfId="0" applyNumberFormat="1" applyFont="1" applyFill="1" applyBorder="1" applyAlignment="1">
      <alignment horizontal="center" vertical="top" wrapText="1"/>
    </xf>
    <xf numFmtId="49" fontId="38" fillId="24" borderId="0" xfId="0" applyNumberFormat="1" applyFont="1" applyFill="1" applyBorder="1" applyAlignment="1">
      <alignment horizontal="center" vertical="top" wrapText="1"/>
    </xf>
    <xf numFmtId="49" fontId="38" fillId="24" borderId="1" xfId="0" applyNumberFormat="1" applyFont="1" applyFill="1" applyBorder="1" applyAlignment="1">
      <alignment horizontal="center" vertical="top" wrapText="1"/>
    </xf>
    <xf numFmtId="49" fontId="40" fillId="24" borderId="12" xfId="0" applyNumberFormat="1" applyFont="1" applyFill="1" applyBorder="1" applyAlignment="1">
      <alignment horizontal="left" vertical="top" wrapText="1"/>
    </xf>
    <xf numFmtId="49" fontId="40" fillId="24" borderId="13" xfId="0" applyNumberFormat="1" applyFont="1" applyFill="1" applyBorder="1" applyAlignment="1">
      <alignment horizontal="left" vertical="top" wrapText="1"/>
    </xf>
    <xf numFmtId="49" fontId="40" fillId="24" borderId="14" xfId="0" applyNumberFormat="1" applyFont="1" applyFill="1" applyBorder="1" applyAlignment="1">
      <alignment horizontal="left" vertical="top" wrapText="1"/>
    </xf>
    <xf numFmtId="2" fontId="38" fillId="24" borderId="51" xfId="0" applyNumberFormat="1" applyFont="1" applyFill="1" applyBorder="1" applyAlignment="1">
      <alignment horizontal="center" vertical="center" shrinkToFit="1"/>
    </xf>
    <xf numFmtId="2" fontId="38" fillId="24" borderId="18" xfId="0" applyNumberFormat="1" applyFont="1" applyFill="1" applyBorder="1" applyAlignment="1">
      <alignment horizontal="center" vertical="center" shrinkToFit="1"/>
    </xf>
    <xf numFmtId="49" fontId="39" fillId="24" borderId="60" xfId="0" applyNumberFormat="1" applyFont="1" applyFill="1" applyBorder="1" applyAlignment="1">
      <alignment horizontal="left" vertical="top" wrapText="1"/>
    </xf>
    <xf numFmtId="49" fontId="39" fillId="24" borderId="61" xfId="0" applyNumberFormat="1" applyFont="1" applyFill="1" applyBorder="1" applyAlignment="1">
      <alignment horizontal="left" vertical="top" wrapText="1"/>
    </xf>
    <xf numFmtId="49" fontId="38" fillId="24" borderId="12" xfId="0" applyNumberFormat="1" applyFont="1" applyFill="1" applyBorder="1" applyAlignment="1">
      <alignment horizontal="left" vertical="top" wrapText="1"/>
    </xf>
    <xf numFmtId="49" fontId="38" fillId="24" borderId="13" xfId="0" applyNumberFormat="1" applyFont="1" applyFill="1" applyBorder="1" applyAlignment="1">
      <alignment horizontal="left" vertical="top" wrapText="1"/>
    </xf>
    <xf numFmtId="49" fontId="38" fillId="24" borderId="14" xfId="0" applyNumberFormat="1" applyFont="1" applyFill="1" applyBorder="1" applyAlignment="1">
      <alignment horizontal="left" vertical="top" wrapText="1"/>
    </xf>
    <xf numFmtId="49" fontId="7" fillId="24" borderId="32" xfId="0" applyNumberFormat="1" applyFont="1" applyFill="1" applyBorder="1" applyAlignment="1">
      <alignment horizontal="left" vertical="top" wrapText="1"/>
    </xf>
    <xf numFmtId="49" fontId="7" fillId="24" borderId="60" xfId="0" applyNumberFormat="1" applyFont="1" applyFill="1" applyBorder="1" applyAlignment="1">
      <alignment horizontal="left" vertical="top" wrapText="1"/>
    </xf>
    <xf numFmtId="49" fontId="7" fillId="24" borderId="61" xfId="0" applyNumberFormat="1" applyFont="1" applyFill="1" applyBorder="1" applyAlignment="1">
      <alignment horizontal="left" vertical="top" wrapText="1"/>
    </xf>
    <xf numFmtId="0" fontId="4" fillId="24" borderId="44" xfId="0" applyFont="1" applyFill="1" applyBorder="1" applyAlignment="1">
      <alignment horizontal="center" vertical="center"/>
    </xf>
    <xf numFmtId="0" fontId="4" fillId="24" borderId="3" xfId="0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/>
    </xf>
    <xf numFmtId="0" fontId="4" fillId="24" borderId="1" xfId="0" applyFont="1" applyFill="1" applyBorder="1" applyAlignment="1">
      <alignment horizontal="center" vertical="center"/>
    </xf>
    <xf numFmtId="49" fontId="7" fillId="24" borderId="65" xfId="0" applyNumberFormat="1" applyFont="1" applyFill="1" applyBorder="1" applyAlignment="1">
      <alignment horizontal="left" vertical="top" wrapText="1"/>
    </xf>
    <xf numFmtId="0" fontId="3" fillId="24" borderId="0" xfId="0" applyFont="1" applyFill="1" applyBorder="1" applyAlignment="1">
      <alignment horizontal="center" vertical="top" wrapText="1"/>
    </xf>
    <xf numFmtId="0" fontId="3" fillId="24" borderId="13" xfId="0" applyFont="1" applyFill="1" applyBorder="1" applyAlignment="1">
      <alignment horizontal="left" vertical="top" wrapText="1"/>
    </xf>
    <xf numFmtId="0" fontId="3" fillId="24" borderId="18" xfId="0" applyFont="1" applyFill="1" applyBorder="1" applyAlignment="1">
      <alignment horizontal="center" vertical="center" shrinkToFit="1"/>
    </xf>
    <xf numFmtId="49" fontId="5" fillId="24" borderId="10" xfId="0" applyNumberFormat="1" applyFont="1" applyFill="1" applyBorder="1" applyAlignment="1">
      <alignment horizontal="center" vertical="top" wrapText="1"/>
    </xf>
    <xf numFmtId="49" fontId="5" fillId="24" borderId="11" xfId="0" applyNumberFormat="1" applyFont="1" applyFill="1" applyBorder="1" applyAlignment="1">
      <alignment horizontal="center" vertical="top" wrapText="1"/>
    </xf>
    <xf numFmtId="49" fontId="4" fillId="24" borderId="44" xfId="0" applyNumberFormat="1" applyFont="1" applyFill="1" applyBorder="1" applyAlignment="1">
      <alignment horizontal="center" vertical="center" wrapText="1"/>
    </xf>
    <xf numFmtId="49" fontId="4" fillId="24" borderId="3" xfId="0" applyNumberFormat="1" applyFont="1" applyFill="1" applyBorder="1" applyAlignment="1">
      <alignment horizontal="center" vertical="center" wrapText="1"/>
    </xf>
    <xf numFmtId="49" fontId="7" fillId="24" borderId="36" xfId="2" applyNumberFormat="1" applyFont="1" applyFill="1" applyBorder="1" applyAlignment="1">
      <alignment horizontal="left" vertical="top" wrapText="1"/>
    </xf>
    <xf numFmtId="0" fontId="7" fillId="24" borderId="12" xfId="0" applyFont="1" applyFill="1" applyBorder="1" applyAlignment="1">
      <alignment horizontal="center" vertical="center" textRotation="90" wrapText="1"/>
    </xf>
    <xf numFmtId="0" fontId="7" fillId="24" borderId="13" xfId="0" applyFont="1" applyFill="1" applyBorder="1" applyAlignment="1">
      <alignment horizontal="center" vertical="center" textRotation="90" wrapText="1"/>
    </xf>
    <xf numFmtId="0" fontId="7" fillId="24" borderId="14" xfId="0" applyFont="1" applyFill="1" applyBorder="1" applyAlignment="1">
      <alignment horizontal="center" vertical="center" textRotation="90" wrapText="1"/>
    </xf>
    <xf numFmtId="0" fontId="4" fillId="24" borderId="66" xfId="0" applyNumberFormat="1" applyFont="1" applyFill="1" applyBorder="1" applyAlignment="1">
      <alignment horizontal="left" vertical="center"/>
    </xf>
    <xf numFmtId="0" fontId="4" fillId="24" borderId="4" xfId="0" applyNumberFormat="1" applyFont="1" applyFill="1" applyBorder="1" applyAlignment="1">
      <alignment horizontal="left" vertical="center"/>
    </xf>
    <xf numFmtId="0" fontId="4" fillId="24" borderId="49" xfId="0" applyNumberFormat="1" applyFont="1" applyFill="1" applyBorder="1" applyAlignment="1">
      <alignment horizontal="left" vertical="center"/>
    </xf>
    <xf numFmtId="0" fontId="7" fillId="24" borderId="5" xfId="0" applyFont="1" applyFill="1" applyBorder="1" applyAlignment="1">
      <alignment horizontal="center" vertical="center" textRotation="90" wrapText="1"/>
    </xf>
    <xf numFmtId="0" fontId="7" fillId="24" borderId="6" xfId="0" applyFont="1" applyFill="1" applyBorder="1" applyAlignment="1">
      <alignment horizontal="center" vertical="center" textRotation="90" wrapText="1"/>
    </xf>
    <xf numFmtId="0" fontId="7" fillId="24" borderId="7" xfId="0" applyFont="1" applyFill="1" applyBorder="1" applyAlignment="1">
      <alignment horizontal="center" vertical="center" textRotation="90" wrapText="1"/>
    </xf>
    <xf numFmtId="0" fontId="7" fillId="24" borderId="8" xfId="0" applyFont="1" applyFill="1" applyBorder="1" applyAlignment="1">
      <alignment horizontal="center" vertical="center" textRotation="90" wrapText="1"/>
    </xf>
    <xf numFmtId="0" fontId="7" fillId="24" borderId="0" xfId="0" applyFont="1" applyFill="1" applyBorder="1" applyAlignment="1">
      <alignment horizontal="center" vertical="center" textRotation="90" wrapText="1"/>
    </xf>
    <xf numFmtId="0" fontId="7" fillId="24" borderId="9" xfId="0" applyFont="1" applyFill="1" applyBorder="1" applyAlignment="1">
      <alignment horizontal="center" vertical="center" textRotation="90" wrapText="1"/>
    </xf>
    <xf numFmtId="0" fontId="7" fillId="24" borderId="10" xfId="0" applyFont="1" applyFill="1" applyBorder="1" applyAlignment="1">
      <alignment horizontal="center" vertical="center" textRotation="90" wrapText="1"/>
    </xf>
    <xf numFmtId="0" fontId="7" fillId="24" borderId="1" xfId="0" applyFont="1" applyFill="1" applyBorder="1" applyAlignment="1">
      <alignment horizontal="center" vertical="center" textRotation="90" wrapText="1"/>
    </xf>
    <xf numFmtId="0" fontId="7" fillId="24" borderId="11" xfId="0" applyFont="1" applyFill="1" applyBorder="1" applyAlignment="1">
      <alignment horizontal="center" vertical="center" textRotation="90" wrapText="1"/>
    </xf>
    <xf numFmtId="0" fontId="35" fillId="24" borderId="70" xfId="0" applyFont="1" applyFill="1" applyBorder="1" applyAlignment="1">
      <alignment horizontal="center" vertical="center" wrapText="1"/>
    </xf>
    <xf numFmtId="0" fontId="35" fillId="24" borderId="15" xfId="0" applyFont="1" applyFill="1" applyBorder="1" applyAlignment="1">
      <alignment horizontal="center" vertical="center" wrapText="1"/>
    </xf>
    <xf numFmtId="0" fontId="35" fillId="24" borderId="67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textRotation="90" wrapText="1"/>
    </xf>
    <xf numFmtId="0" fontId="7" fillId="24" borderId="17" xfId="0" applyFont="1" applyFill="1" applyBorder="1" applyAlignment="1">
      <alignment horizontal="center" vertical="center" textRotation="90" wrapText="1"/>
    </xf>
    <xf numFmtId="0" fontId="7" fillId="24" borderId="18" xfId="0" applyFont="1" applyFill="1" applyBorder="1" applyAlignment="1">
      <alignment horizontal="center" vertical="center" textRotation="90" wrapText="1"/>
    </xf>
    <xf numFmtId="0" fontId="7" fillId="24" borderId="58" xfId="0" applyFont="1" applyFill="1" applyBorder="1" applyAlignment="1">
      <alignment horizontal="center" vertical="center" textRotation="90" wrapText="1"/>
    </xf>
    <xf numFmtId="0" fontId="8" fillId="24" borderId="12" xfId="0" applyFont="1" applyFill="1" applyBorder="1" applyAlignment="1">
      <alignment horizontal="center" vertical="center"/>
    </xf>
    <xf numFmtId="0" fontId="8" fillId="24" borderId="13" xfId="0" applyFont="1" applyFill="1" applyBorder="1" applyAlignment="1">
      <alignment horizontal="center" vertical="center"/>
    </xf>
    <xf numFmtId="0" fontId="8" fillId="24" borderId="14" xfId="0" applyFont="1" applyFill="1" applyBorder="1" applyAlignment="1">
      <alignment horizontal="center" vertical="center"/>
    </xf>
    <xf numFmtId="0" fontId="12" fillId="24" borderId="0" xfId="0" applyFont="1" applyFill="1" applyAlignment="1">
      <alignment horizontal="center" vertical="center" shrinkToFit="1"/>
    </xf>
    <xf numFmtId="164" fontId="12" fillId="24" borderId="0" xfId="0" applyNumberFormat="1" applyFont="1" applyFill="1" applyAlignment="1">
      <alignment horizontal="left" vertical="center"/>
    </xf>
    <xf numFmtId="2" fontId="12" fillId="24" borderId="0" xfId="2" applyNumberFormat="1" applyFont="1" applyFill="1" applyAlignment="1">
      <alignment horizontal="left" vertical="center" shrinkToFit="1"/>
    </xf>
    <xf numFmtId="0" fontId="3" fillId="24" borderId="0" xfId="2" applyFont="1" applyFill="1" applyAlignment="1">
      <alignment horizontal="left" vertical="center" shrinkToFit="1"/>
    </xf>
    <xf numFmtId="0" fontId="2" fillId="24" borderId="85" xfId="0" applyFont="1" applyFill="1" applyBorder="1" applyAlignment="1">
      <alignment horizontal="center"/>
    </xf>
    <xf numFmtId="0" fontId="8" fillId="24" borderId="19" xfId="0" applyFont="1" applyFill="1" applyBorder="1" applyAlignment="1">
      <alignment horizontal="center" vertical="center" wrapText="1"/>
    </xf>
    <xf numFmtId="0" fontId="8" fillId="24" borderId="20" xfId="0" applyFont="1" applyFill="1" applyBorder="1" applyAlignment="1">
      <alignment horizontal="center" vertical="center" wrapText="1"/>
    </xf>
    <xf numFmtId="0" fontId="8" fillId="24" borderId="21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7" fillId="24" borderId="13" xfId="0" applyFont="1" applyFill="1" applyBorder="1" applyAlignment="1">
      <alignment horizontal="center" vertical="center" wrapText="1"/>
    </xf>
    <xf numFmtId="0" fontId="7" fillId="24" borderId="14" xfId="0" applyFont="1" applyFill="1" applyBorder="1" applyAlignment="1">
      <alignment horizontal="center" vertical="center" wrapText="1"/>
    </xf>
    <xf numFmtId="0" fontId="8" fillId="24" borderId="16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8" fillId="24" borderId="14" xfId="0" applyFont="1" applyFill="1" applyBorder="1" applyAlignment="1">
      <alignment horizontal="center" vertical="center" wrapText="1"/>
    </xf>
    <xf numFmtId="0" fontId="11" fillId="24" borderId="0" xfId="0" applyFont="1" applyFill="1" applyAlignment="1">
      <alignment horizontal="center"/>
    </xf>
    <xf numFmtId="0" fontId="3" fillId="24" borderId="0" xfId="0" applyFont="1" applyFill="1" applyAlignment="1">
      <alignment horizontal="center"/>
    </xf>
    <xf numFmtId="0" fontId="4" fillId="24" borderId="0" xfId="0" applyFont="1" applyFill="1" applyBorder="1" applyAlignment="1">
      <alignment horizontal="center" wrapText="1"/>
    </xf>
    <xf numFmtId="0" fontId="11" fillId="24" borderId="0" xfId="0" applyFont="1" applyFill="1" applyAlignment="1">
      <alignment horizontal="left"/>
    </xf>
    <xf numFmtId="2" fontId="34" fillId="24" borderId="0" xfId="0" applyNumberFormat="1" applyFont="1" applyFill="1" applyAlignment="1">
      <alignment horizontal="center" vertical="center" shrinkToFit="1"/>
    </xf>
    <xf numFmtId="14" fontId="11" fillId="24" borderId="0" xfId="0" applyNumberFormat="1" applyFont="1" applyFill="1" applyAlignment="1">
      <alignment horizontal="left"/>
    </xf>
  </cellXfs>
  <cellStyles count="70">
    <cellStyle name="20% - Акцент1" xfId="8"/>
    <cellStyle name="20% - Акцент2" xfId="9"/>
    <cellStyle name="20% - Акцент3" xfId="10"/>
    <cellStyle name="20% - Акцент4" xfId="11"/>
    <cellStyle name="20% - Акцент5" xfId="12"/>
    <cellStyle name="20% - Акцент6" xfId="13"/>
    <cellStyle name="40% - Акцент1" xfId="14"/>
    <cellStyle name="40% - Акцент2" xfId="15"/>
    <cellStyle name="40% - Акцент3" xfId="16"/>
    <cellStyle name="40% - Акцент4" xfId="17"/>
    <cellStyle name="40% - Акцент5" xfId="18"/>
    <cellStyle name="40% - Акцент6" xfId="19"/>
    <cellStyle name="60% - Акцент1" xfId="20"/>
    <cellStyle name="60% - Акцент2" xfId="21"/>
    <cellStyle name="60% - Акцент3" xfId="22"/>
    <cellStyle name="60% - Акцент4" xfId="23"/>
    <cellStyle name="60% - Акцент5" xfId="24"/>
    <cellStyle name="60% - Акцент6" xfId="25"/>
    <cellStyle name="Comma 2" xfId="26"/>
    <cellStyle name="Normal 10" xfId="27"/>
    <cellStyle name="Normal 2" xfId="1"/>
    <cellStyle name="Normal 2 2" xfId="2"/>
    <cellStyle name="Normal 2 2 2" xfId="7"/>
    <cellStyle name="Normal 2 2 3" xfId="6"/>
    <cellStyle name="Normal 2 2_ALL 2011 tiv" xfId="28"/>
    <cellStyle name="Normal 2 3" xfId="29"/>
    <cellStyle name="Normal 2 4" xfId="30"/>
    <cellStyle name="Normal 2_1.Копия SMETA BANADZEV-26.08.2015 (1) (1)" xfId="31"/>
    <cellStyle name="Normal 3" xfId="4"/>
    <cellStyle name="Normal 3 2" xfId="32"/>
    <cellStyle name="Normal 3 2 2" xfId="33"/>
    <cellStyle name="Normal 3 3" xfId="34"/>
    <cellStyle name="Normal 3_1.Копия SMETA BANADZEV-26.08.2015 (1) (1)" xfId="35"/>
    <cellStyle name="Normal 4" xfId="36"/>
    <cellStyle name="Normal 5" xfId="37"/>
    <cellStyle name="Normal 6" xfId="38"/>
    <cellStyle name="Normal 7" xfId="39"/>
    <cellStyle name="Normal 7 2" xfId="40"/>
    <cellStyle name="Normal 8" xfId="41"/>
    <cellStyle name="Normal 9" xfId="42"/>
    <cellStyle name="Normal_Artchut-2_plotina 2" xfId="3"/>
    <cellStyle name="Normal_Artchut-2_plotina 2 2" xfId="5"/>
    <cellStyle name="Percent 2" xfId="43"/>
    <cellStyle name="Акцент1" xfId="44"/>
    <cellStyle name="Акцент2" xfId="45"/>
    <cellStyle name="Акцент3" xfId="46"/>
    <cellStyle name="Акцент4" xfId="47"/>
    <cellStyle name="Акцент5" xfId="48"/>
    <cellStyle name="Акцент6" xfId="49"/>
    <cellStyle name="Ввод " xfId="50"/>
    <cellStyle name="Вывод" xfId="51"/>
    <cellStyle name="Вычисление" xfId="52"/>
    <cellStyle name="Заголовок 1" xfId="53"/>
    <cellStyle name="Заголовок 2" xfId="54"/>
    <cellStyle name="Заголовок 3" xfId="55"/>
    <cellStyle name="Заголовок 4" xfId="56"/>
    <cellStyle name="Итог" xfId="57"/>
    <cellStyle name="Контрольная ячейка" xfId="58"/>
    <cellStyle name="Название" xfId="59"/>
    <cellStyle name="Нейтральный" xfId="60"/>
    <cellStyle name="Обычный" xfId="0" builtinId="0"/>
    <cellStyle name="Обычный 2" xfId="61"/>
    <cellStyle name="Обычный 2 2" xfId="62"/>
    <cellStyle name="Обычный 3" xfId="63"/>
    <cellStyle name="Плохой" xfId="64"/>
    <cellStyle name="Пояснение" xfId="65"/>
    <cellStyle name="Примечание" xfId="66"/>
    <cellStyle name="Связанная ячейка" xfId="67"/>
    <cellStyle name="Текст предупреждения" xfId="68"/>
    <cellStyle name="Хороший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88"/>
  <sheetViews>
    <sheetView topLeftCell="A915" workbookViewId="0">
      <selection activeCell="X978" sqref="X978"/>
    </sheetView>
  </sheetViews>
  <sheetFormatPr defaultRowHeight="12.75"/>
  <cols>
    <col min="1" max="1" width="3.5703125" style="346" customWidth="1"/>
    <col min="2" max="2" width="9.42578125" style="99" customWidth="1"/>
    <col min="3" max="3" width="52.5703125" style="347" customWidth="1"/>
    <col min="4" max="4" width="7.28515625" style="100" customWidth="1"/>
    <col min="5" max="5" width="6.42578125" style="5" customWidth="1"/>
    <col min="6" max="6" width="0.140625" style="6" hidden="1" customWidth="1"/>
    <col min="7" max="7" width="5.85546875" style="2" hidden="1" customWidth="1"/>
    <col min="8" max="9" width="0.7109375" style="6" hidden="1" customWidth="1"/>
    <col min="10" max="10" width="5.85546875" style="2" hidden="1" customWidth="1"/>
    <col min="11" max="11" width="0.7109375" style="6" hidden="1" customWidth="1"/>
    <col min="12" max="12" width="21" style="3" hidden="1" customWidth="1"/>
    <col min="13" max="13" width="6.5703125" style="1" hidden="1" customWidth="1"/>
    <col min="14" max="14" width="6.5703125" style="4" hidden="1" customWidth="1"/>
    <col min="15" max="15" width="6.5703125" style="5" hidden="1" customWidth="1"/>
    <col min="16" max="16" width="6.5703125" style="6" hidden="1" customWidth="1"/>
    <col min="17" max="17" width="6.5703125" style="2" hidden="1" customWidth="1"/>
    <col min="18" max="18" width="6.5703125" style="5" hidden="1" customWidth="1"/>
    <col min="19" max="19" width="8.140625" style="5" customWidth="1"/>
    <col min="20" max="20" width="8.5703125" style="348" customWidth="1"/>
    <col min="21" max="22" width="9.140625" style="78"/>
    <col min="23" max="16384" width="9.140625" style="79"/>
  </cols>
  <sheetData>
    <row r="1" spans="1:22" s="252" customFormat="1" ht="15.75" hidden="1">
      <c r="E1" s="253" t="s">
        <v>80</v>
      </c>
      <c r="F1" s="253"/>
      <c r="G1" s="254"/>
      <c r="H1" s="254"/>
      <c r="I1" s="254"/>
      <c r="J1" s="254"/>
      <c r="K1" s="254"/>
      <c r="L1" s="254"/>
      <c r="M1" s="255" t="s">
        <v>45</v>
      </c>
      <c r="N1" s="256"/>
      <c r="O1" s="256"/>
      <c r="U1" s="257"/>
      <c r="V1" s="257"/>
    </row>
    <row r="2" spans="1:22" s="258" customFormat="1" hidden="1">
      <c r="U2" s="259"/>
      <c r="V2" s="259"/>
    </row>
    <row r="3" spans="1:22" s="258" customFormat="1" hidden="1">
      <c r="B3" s="1180" t="s">
        <v>98</v>
      </c>
      <c r="C3" s="1180"/>
      <c r="D3" s="1180"/>
      <c r="E3" s="1180"/>
      <c r="F3" s="1180"/>
      <c r="G3" s="1180"/>
      <c r="H3" s="1180"/>
      <c r="I3" s="1180"/>
      <c r="J3" s="1180"/>
      <c r="K3" s="1180"/>
      <c r="L3" s="1180"/>
      <c r="M3" s="1180"/>
      <c r="N3" s="1180"/>
      <c r="O3" s="1180"/>
      <c r="P3" s="1180"/>
      <c r="Q3" s="1180"/>
      <c r="R3" s="1180"/>
      <c r="U3" s="259"/>
      <c r="V3" s="259"/>
    </row>
    <row r="4" spans="1:22" s="258" customFormat="1" ht="22.5" customHeight="1">
      <c r="C4" s="1146"/>
      <c r="D4" s="1146"/>
      <c r="E4" s="1146"/>
      <c r="F4" s="1146"/>
      <c r="G4" s="1146"/>
      <c r="H4" s="1146"/>
      <c r="I4" s="1146"/>
      <c r="J4" s="1146"/>
      <c r="K4" s="1146"/>
      <c r="L4" s="1146"/>
      <c r="M4" s="1146"/>
      <c r="N4" s="1146"/>
      <c r="O4" s="1146"/>
      <c r="P4" s="1146"/>
      <c r="Q4" s="1146"/>
      <c r="R4" s="1146"/>
      <c r="S4" s="1146"/>
      <c r="U4" s="259"/>
      <c r="V4" s="259"/>
    </row>
    <row r="5" spans="1:22" s="258" customFormat="1" ht="39" customHeight="1">
      <c r="A5" s="1147" t="s">
        <v>520</v>
      </c>
      <c r="B5" s="1147"/>
      <c r="C5" s="1147"/>
      <c r="D5" s="1147"/>
      <c r="E5" s="1147"/>
      <c r="F5" s="1147"/>
      <c r="G5" s="1147"/>
      <c r="H5" s="1147"/>
      <c r="I5" s="1147"/>
      <c r="J5" s="1147"/>
      <c r="K5" s="1147"/>
      <c r="L5" s="1147"/>
      <c r="M5" s="1147"/>
      <c r="N5" s="1147"/>
      <c r="O5" s="1147"/>
      <c r="P5" s="1147"/>
      <c r="Q5" s="1147"/>
      <c r="R5" s="1147"/>
      <c r="S5" s="1147"/>
      <c r="T5" s="1147"/>
      <c r="U5" s="259"/>
      <c r="V5" s="259"/>
    </row>
    <row r="6" spans="1:22" s="258" customFormat="1">
      <c r="U6" s="259"/>
      <c r="V6" s="259"/>
    </row>
    <row r="7" spans="1:22" s="258" customFormat="1" hidden="1">
      <c r="C7" s="260"/>
      <c r="D7" s="260"/>
      <c r="E7" s="520"/>
      <c r="R7" s="261"/>
      <c r="U7" s="259"/>
      <c r="V7" s="259"/>
    </row>
    <row r="8" spans="1:22" s="258" customFormat="1" hidden="1">
      <c r="A8" s="1188" t="s">
        <v>0</v>
      </c>
      <c r="B8" s="1188"/>
      <c r="O8" s="262" t="s">
        <v>3</v>
      </c>
      <c r="P8" s="1168" t="e">
        <f>#REF!</f>
        <v>#REF!</v>
      </c>
      <c r="Q8" s="1168"/>
      <c r="R8" s="1168"/>
      <c r="S8" s="263" t="s">
        <v>6</v>
      </c>
      <c r="U8" s="259"/>
      <c r="V8" s="259"/>
    </row>
    <row r="9" spans="1:22" s="258" customFormat="1" ht="15.75" hidden="1">
      <c r="A9" s="530"/>
      <c r="B9" s="530"/>
      <c r="C9" s="264"/>
      <c r="D9" s="264"/>
      <c r="E9" s="1169"/>
      <c r="F9" s="1169"/>
      <c r="G9" s="1169"/>
      <c r="N9" s="265"/>
      <c r="P9" s="266"/>
      <c r="Q9" s="267"/>
      <c r="R9" s="267"/>
      <c r="T9" s="263"/>
      <c r="U9" s="259"/>
      <c r="V9" s="259"/>
    </row>
    <row r="10" spans="1:22" s="258" customFormat="1" ht="14.25" hidden="1">
      <c r="A10" s="530" t="s">
        <v>1</v>
      </c>
      <c r="B10" s="530"/>
      <c r="C10" s="530"/>
      <c r="D10" s="1170">
        <v>196263</v>
      </c>
      <c r="E10" s="1170"/>
      <c r="F10" s="1170"/>
      <c r="G10" s="529" t="s">
        <v>2</v>
      </c>
      <c r="J10" s="529"/>
      <c r="K10" s="529"/>
      <c r="L10" s="529"/>
      <c r="M10" s="268" t="s">
        <v>283</v>
      </c>
      <c r="N10" s="1171">
        <f>1.02*1.05*1.0898</f>
        <v>1.1671758000000003</v>
      </c>
      <c r="O10" s="1171"/>
      <c r="P10" s="1171"/>
      <c r="R10" s="261"/>
      <c r="U10" s="259"/>
      <c r="V10" s="259"/>
    </row>
    <row r="11" spans="1:22" s="258" customFormat="1" hidden="1">
      <c r="A11" s="530"/>
      <c r="B11" s="530"/>
      <c r="C11" s="530"/>
      <c r="D11" s="530"/>
      <c r="E11" s="269"/>
      <c r="F11" s="269"/>
      <c r="G11" s="529"/>
      <c r="J11" s="529"/>
      <c r="K11" s="529"/>
      <c r="L11" s="529"/>
      <c r="R11" s="261"/>
      <c r="U11" s="259"/>
      <c r="V11" s="259"/>
    </row>
    <row r="12" spans="1:22" s="258" customFormat="1" hidden="1">
      <c r="A12" s="530" t="s">
        <v>20</v>
      </c>
      <c r="B12" s="270"/>
      <c r="C12" s="270"/>
      <c r="D12" s="270"/>
      <c r="E12" s="270"/>
      <c r="F12" s="530"/>
      <c r="G12" s="262" t="s">
        <v>21</v>
      </c>
      <c r="H12" s="530"/>
      <c r="I12" s="271"/>
      <c r="J12" s="1172">
        <v>1813.05</v>
      </c>
      <c r="K12" s="1173"/>
      <c r="L12" s="1173"/>
      <c r="M12" s="130"/>
      <c r="N12" s="129"/>
      <c r="O12" s="129"/>
      <c r="P12" s="129" t="s">
        <v>22</v>
      </c>
      <c r="Q12" s="1172">
        <v>2381.08</v>
      </c>
      <c r="R12" s="1173"/>
      <c r="S12" s="1173"/>
      <c r="T12" s="271"/>
      <c r="U12" s="259"/>
      <c r="V12" s="259"/>
    </row>
    <row r="13" spans="1:22" s="272" customFormat="1" ht="23.25" customHeight="1" thickBot="1">
      <c r="C13" s="1278" t="s">
        <v>517</v>
      </c>
      <c r="D13" s="1278"/>
      <c r="E13" s="1278"/>
      <c r="R13" s="273"/>
      <c r="S13" s="575"/>
      <c r="U13" s="274"/>
      <c r="V13" s="274"/>
    </row>
    <row r="14" spans="1:22" s="275" customFormat="1" ht="11.25" thickTop="1">
      <c r="A14" s="1207" t="s">
        <v>15</v>
      </c>
      <c r="B14" s="1181" t="s">
        <v>4</v>
      </c>
      <c r="C14" s="1184" t="s">
        <v>5</v>
      </c>
      <c r="D14" s="1187" t="s">
        <v>7</v>
      </c>
      <c r="E14" s="1187" t="s">
        <v>8</v>
      </c>
      <c r="F14" s="1192" t="s">
        <v>16</v>
      </c>
      <c r="G14" s="1193"/>
      <c r="H14" s="1194"/>
      <c r="I14" s="1192" t="s">
        <v>18</v>
      </c>
      <c r="J14" s="1193"/>
      <c r="K14" s="1194"/>
      <c r="L14" s="1201" t="s">
        <v>10</v>
      </c>
      <c r="M14" s="1202"/>
      <c r="N14" s="1202"/>
      <c r="O14" s="1202"/>
      <c r="P14" s="1202"/>
      <c r="Q14" s="1203"/>
      <c r="R14" s="1187" t="s">
        <v>17</v>
      </c>
      <c r="S14" s="1187" t="s">
        <v>11</v>
      </c>
      <c r="T14" s="1204" t="s">
        <v>12</v>
      </c>
    </row>
    <row r="15" spans="1:22" s="275" customFormat="1" ht="10.5">
      <c r="A15" s="1208"/>
      <c r="B15" s="1182"/>
      <c r="C15" s="1185"/>
      <c r="D15" s="1178"/>
      <c r="E15" s="1178"/>
      <c r="F15" s="1195"/>
      <c r="G15" s="1196"/>
      <c r="H15" s="1197"/>
      <c r="I15" s="1195"/>
      <c r="J15" s="1196"/>
      <c r="K15" s="1197"/>
      <c r="L15" s="1174" t="s">
        <v>9</v>
      </c>
      <c r="M15" s="1177" t="s">
        <v>7</v>
      </c>
      <c r="N15" s="1177" t="s">
        <v>19</v>
      </c>
      <c r="O15" s="1177" t="s">
        <v>13</v>
      </c>
      <c r="P15" s="1177" t="s">
        <v>14</v>
      </c>
      <c r="Q15" s="1177" t="s">
        <v>199</v>
      </c>
      <c r="R15" s="1178"/>
      <c r="S15" s="1178"/>
      <c r="T15" s="1205"/>
    </row>
    <row r="16" spans="1:22" s="275" customFormat="1" ht="10.5">
      <c r="A16" s="1208"/>
      <c r="B16" s="1182"/>
      <c r="C16" s="1185"/>
      <c r="D16" s="1178"/>
      <c r="E16" s="1178"/>
      <c r="F16" s="1195"/>
      <c r="G16" s="1196"/>
      <c r="H16" s="1197"/>
      <c r="I16" s="1195"/>
      <c r="J16" s="1196"/>
      <c r="K16" s="1197"/>
      <c r="L16" s="1175"/>
      <c r="M16" s="1178"/>
      <c r="N16" s="1178"/>
      <c r="O16" s="1178"/>
      <c r="P16" s="1178"/>
      <c r="Q16" s="1178"/>
      <c r="R16" s="1178"/>
      <c r="S16" s="1178"/>
      <c r="T16" s="1205"/>
    </row>
    <row r="17" spans="1:24" s="275" customFormat="1" ht="22.5" customHeight="1">
      <c r="A17" s="1208"/>
      <c r="B17" s="1182"/>
      <c r="C17" s="1185"/>
      <c r="D17" s="1178"/>
      <c r="E17" s="1178"/>
      <c r="F17" s="1195"/>
      <c r="G17" s="1196"/>
      <c r="H17" s="1197"/>
      <c r="I17" s="1195"/>
      <c r="J17" s="1196"/>
      <c r="K17" s="1197"/>
      <c r="L17" s="1175"/>
      <c r="M17" s="1178"/>
      <c r="N17" s="1178"/>
      <c r="O17" s="1178"/>
      <c r="P17" s="1178"/>
      <c r="Q17" s="1178"/>
      <c r="R17" s="1178"/>
      <c r="S17" s="1178"/>
      <c r="T17" s="1205"/>
    </row>
    <row r="18" spans="1:24" s="275" customFormat="1" ht="22.5" customHeight="1">
      <c r="A18" s="1209"/>
      <c r="B18" s="1183"/>
      <c r="C18" s="1186"/>
      <c r="D18" s="1179"/>
      <c r="E18" s="1179"/>
      <c r="F18" s="1198"/>
      <c r="G18" s="1199"/>
      <c r="H18" s="1200"/>
      <c r="I18" s="1198"/>
      <c r="J18" s="1199"/>
      <c r="K18" s="1200"/>
      <c r="L18" s="1176"/>
      <c r="M18" s="1179"/>
      <c r="N18" s="1179"/>
      <c r="O18" s="1179"/>
      <c r="P18" s="1179"/>
      <c r="Q18" s="1179"/>
      <c r="R18" s="1179"/>
      <c r="S18" s="1179"/>
      <c r="T18" s="1206"/>
    </row>
    <row r="19" spans="1:24" ht="11.25" customHeight="1">
      <c r="A19" s="1189" t="s">
        <v>167</v>
      </c>
      <c r="B19" s="1190"/>
      <c r="C19" s="1190"/>
      <c r="D19" s="1190"/>
      <c r="E19" s="1190"/>
      <c r="F19" s="1190"/>
      <c r="G19" s="1190"/>
      <c r="H19" s="1190"/>
      <c r="I19" s="1190"/>
      <c r="J19" s="1190"/>
      <c r="K19" s="1190"/>
      <c r="L19" s="1190"/>
      <c r="M19" s="1190"/>
      <c r="N19" s="1190"/>
      <c r="O19" s="1190"/>
      <c r="P19" s="1190"/>
      <c r="Q19" s="1190"/>
      <c r="R19" s="1190"/>
      <c r="S19" s="1190"/>
      <c r="T19" s="1191"/>
    </row>
    <row r="20" spans="1:24" ht="12.75" customHeight="1">
      <c r="A20" s="1162"/>
      <c r="B20" s="1163"/>
      <c r="C20" s="1163"/>
      <c r="D20" s="1163"/>
      <c r="E20" s="1163"/>
      <c r="F20" s="1163"/>
      <c r="G20" s="1163"/>
      <c r="H20" s="1163"/>
      <c r="I20" s="1163"/>
      <c r="J20" s="1163"/>
      <c r="K20" s="1163"/>
      <c r="L20" s="1163"/>
      <c r="M20" s="1163"/>
      <c r="N20" s="1163"/>
      <c r="O20" s="1163"/>
      <c r="P20" s="1163"/>
      <c r="Q20" s="1163"/>
      <c r="R20" s="1163"/>
      <c r="S20" s="1163"/>
      <c r="T20" s="1164"/>
    </row>
    <row r="21" spans="1:24" ht="12.75" customHeight="1">
      <c r="A21" s="1165"/>
      <c r="B21" s="1166"/>
      <c r="C21" s="1166"/>
      <c r="D21" s="1166"/>
      <c r="E21" s="1166"/>
      <c r="F21" s="1166"/>
      <c r="G21" s="1166"/>
      <c r="H21" s="1166"/>
      <c r="I21" s="1166"/>
      <c r="J21" s="1166"/>
      <c r="K21" s="1166"/>
      <c r="L21" s="1166"/>
      <c r="M21" s="1166"/>
      <c r="N21" s="1166"/>
      <c r="O21" s="1166"/>
      <c r="P21" s="1166"/>
      <c r="Q21" s="1166"/>
      <c r="R21" s="1166"/>
      <c r="S21" s="1166"/>
      <c r="T21" s="1167"/>
    </row>
    <row r="22" spans="1:24" ht="12.75" customHeight="1">
      <c r="A22" s="309"/>
      <c r="B22" s="310"/>
      <c r="C22" s="310" t="s">
        <v>300</v>
      </c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1"/>
    </row>
    <row r="23" spans="1:24" s="78" customFormat="1" ht="14.25" customHeight="1">
      <c r="A23" s="126">
        <v>1</v>
      </c>
      <c r="B23" s="548" t="s">
        <v>36</v>
      </c>
      <c r="C23" s="1153" t="s">
        <v>285</v>
      </c>
      <c r="D23" s="142" t="s">
        <v>23</v>
      </c>
      <c r="E23" s="526">
        <f>101.9*0.1</f>
        <v>10.190000000000001</v>
      </c>
      <c r="F23" s="143"/>
      <c r="G23" s="144">
        <v>2.4</v>
      </c>
      <c r="H23" s="143"/>
      <c r="I23" s="83"/>
      <c r="J23" s="2">
        <v>1.1000000000000001</v>
      </c>
      <c r="K23" s="84"/>
      <c r="L23" s="94"/>
      <c r="M23" s="95"/>
      <c r="N23" s="96"/>
      <c r="O23" s="96"/>
      <c r="P23" s="90"/>
      <c r="Q23" s="125"/>
      <c r="R23" s="539">
        <f>G24+J24</f>
        <v>6.9705079999999997</v>
      </c>
      <c r="S23" s="526">
        <f>(R23+R24)*U23</f>
        <v>9.1609497100536004</v>
      </c>
      <c r="T23" s="528">
        <f>E23*S23</f>
        <v>93.350077545446197</v>
      </c>
      <c r="U23" s="78">
        <v>1.3142442000000001</v>
      </c>
      <c r="W23" s="79"/>
      <c r="X23" s="79"/>
    </row>
    <row r="24" spans="1:24" s="78" customFormat="1" ht="14.25" customHeight="1">
      <c r="A24" s="80"/>
      <c r="B24" s="548"/>
      <c r="C24" s="1153"/>
      <c r="D24" s="142"/>
      <c r="E24" s="526"/>
      <c r="F24" s="143"/>
      <c r="G24" s="69">
        <f>G23*$J$12/1000</f>
        <v>4.3513199999999994</v>
      </c>
      <c r="H24" s="143"/>
      <c r="I24" s="83"/>
      <c r="J24" s="69">
        <f>J23*$Q$12/1000</f>
        <v>2.6191880000000003</v>
      </c>
      <c r="K24" s="84"/>
      <c r="L24" s="243"/>
      <c r="M24" s="244"/>
      <c r="N24" s="245"/>
      <c r="O24" s="245"/>
      <c r="P24" s="143"/>
      <c r="Q24" s="128"/>
      <c r="R24" s="526"/>
      <c r="S24" s="526"/>
      <c r="T24" s="85"/>
      <c r="U24" s="78">
        <v>1.3142442000000001</v>
      </c>
      <c r="W24" s="79"/>
      <c r="X24" s="79"/>
    </row>
    <row r="25" spans="1:24" s="78" customFormat="1" ht="14.25" customHeight="1">
      <c r="A25" s="86"/>
      <c r="B25" s="87"/>
      <c r="C25" s="123"/>
      <c r="D25" s="124"/>
      <c r="E25" s="539"/>
      <c r="F25" s="90"/>
      <c r="G25" s="91"/>
      <c r="H25" s="90"/>
      <c r="I25" s="92"/>
      <c r="J25" s="91"/>
      <c r="K25" s="93"/>
      <c r="L25" s="3"/>
      <c r="M25" s="1"/>
      <c r="N25" s="4"/>
      <c r="O25" s="4"/>
      <c r="P25" s="6"/>
      <c r="Q25" s="128"/>
      <c r="R25" s="526"/>
      <c r="S25" s="539"/>
      <c r="T25" s="85"/>
      <c r="U25" s="78">
        <v>1.3142442000000001</v>
      </c>
      <c r="W25" s="79"/>
      <c r="X25" s="79"/>
    </row>
    <row r="26" spans="1:24" s="78" customFormat="1" ht="14.25" customHeight="1">
      <c r="A26" s="126">
        <f>A23+1</f>
        <v>2</v>
      </c>
      <c r="B26" s="548" t="s">
        <v>36</v>
      </c>
      <c r="C26" s="1152" t="s">
        <v>286</v>
      </c>
      <c r="D26" s="142" t="s">
        <v>23</v>
      </c>
      <c r="E26" s="526">
        <f>15.6*0.2</f>
        <v>3.12</v>
      </c>
      <c r="F26" s="143"/>
      <c r="G26" s="144">
        <v>2.4</v>
      </c>
      <c r="H26" s="143"/>
      <c r="I26" s="83"/>
      <c r="J26" s="2">
        <v>1.1000000000000001</v>
      </c>
      <c r="K26" s="84"/>
      <c r="L26" s="72"/>
      <c r="M26" s="73"/>
      <c r="N26" s="74"/>
      <c r="O26" s="74"/>
      <c r="P26" s="75"/>
      <c r="Q26" s="76"/>
      <c r="R26" s="77">
        <f>G27+J27</f>
        <v>6.9705079999999997</v>
      </c>
      <c r="S26" s="526">
        <f>(R26+R27)*U26</f>
        <v>9.1609497100536004</v>
      </c>
      <c r="T26" s="527">
        <f>E26*S26</f>
        <v>28.582163095367235</v>
      </c>
      <c r="U26" s="78">
        <v>1.3142442000000001</v>
      </c>
      <c r="W26" s="79"/>
      <c r="X26" s="79"/>
    </row>
    <row r="27" spans="1:24" s="78" customFormat="1" ht="14.25" customHeight="1">
      <c r="A27" s="80"/>
      <c r="B27" s="548"/>
      <c r="C27" s="1153"/>
      <c r="D27" s="142"/>
      <c r="E27" s="526"/>
      <c r="F27" s="143"/>
      <c r="G27" s="69">
        <f>G26*$J$12/1000</f>
        <v>4.3513199999999994</v>
      </c>
      <c r="H27" s="143"/>
      <c r="I27" s="83"/>
      <c r="J27" s="69">
        <f>J26*$Q$12/1000</f>
        <v>2.6191880000000003</v>
      </c>
      <c r="K27" s="84"/>
      <c r="L27" s="243"/>
      <c r="M27" s="244"/>
      <c r="N27" s="245"/>
      <c r="O27" s="245"/>
      <c r="P27" s="143"/>
      <c r="Q27" s="128"/>
      <c r="R27" s="526"/>
      <c r="S27" s="526"/>
      <c r="T27" s="85"/>
      <c r="U27" s="78">
        <v>1.3142442000000001</v>
      </c>
      <c r="W27" s="79"/>
      <c r="X27" s="79"/>
    </row>
    <row r="28" spans="1:24" s="78" customFormat="1" ht="14.25" customHeight="1">
      <c r="A28" s="86"/>
      <c r="B28" s="87"/>
      <c r="C28" s="123"/>
      <c r="D28" s="124"/>
      <c r="E28" s="539"/>
      <c r="F28" s="90"/>
      <c r="G28" s="91"/>
      <c r="H28" s="90"/>
      <c r="I28" s="92"/>
      <c r="J28" s="91"/>
      <c r="K28" s="93"/>
      <c r="L28" s="3"/>
      <c r="M28" s="1"/>
      <c r="N28" s="4"/>
      <c r="O28" s="4"/>
      <c r="P28" s="6"/>
      <c r="Q28" s="128"/>
      <c r="R28" s="526"/>
      <c r="S28" s="539"/>
      <c r="T28" s="85"/>
      <c r="U28" s="78">
        <v>1.3142442000000001</v>
      </c>
      <c r="W28" s="79"/>
      <c r="X28" s="79"/>
    </row>
    <row r="29" spans="1:24" ht="12.75" customHeight="1">
      <c r="A29" s="66">
        <f>A26+1</f>
        <v>3</v>
      </c>
      <c r="B29" s="537" t="s">
        <v>25</v>
      </c>
      <c r="C29" s="1152" t="s">
        <v>287</v>
      </c>
      <c r="D29" s="67" t="s">
        <v>24</v>
      </c>
      <c r="E29" s="453">
        <f>9.135/100</f>
        <v>9.1350000000000001E-2</v>
      </c>
      <c r="F29" s="68"/>
      <c r="G29" s="69">
        <v>45.7</v>
      </c>
      <c r="H29" s="68"/>
      <c r="I29" s="70"/>
      <c r="J29" s="69">
        <v>9.8000000000000007</v>
      </c>
      <c r="K29" s="71"/>
      <c r="L29" s="72"/>
      <c r="M29" s="73"/>
      <c r="N29" s="74"/>
      <c r="O29" s="74"/>
      <c r="P29" s="75"/>
      <c r="Q29" s="76"/>
      <c r="R29" s="77">
        <f>G30+J30</f>
        <v>106.19096900000001</v>
      </c>
      <c r="S29" s="526">
        <f>(R29+R30)*U29</f>
        <v>139.56086510062983</v>
      </c>
      <c r="T29" s="527">
        <f>E29*S29</f>
        <v>12.748885026942535</v>
      </c>
      <c r="U29" s="78">
        <v>1.3142442000000001</v>
      </c>
    </row>
    <row r="30" spans="1:24" ht="15.75" customHeight="1">
      <c r="A30" s="80"/>
      <c r="B30" s="545" t="s">
        <v>26</v>
      </c>
      <c r="C30" s="1153"/>
      <c r="E30" s="526"/>
      <c r="G30" s="69">
        <f>G29*$J$12/1000</f>
        <v>82.856385000000003</v>
      </c>
      <c r="I30" s="83"/>
      <c r="J30" s="69">
        <f>J29*$Q$12/1000</f>
        <v>23.334584000000003</v>
      </c>
      <c r="K30" s="84"/>
      <c r="O30" s="4"/>
      <c r="Q30" s="128"/>
      <c r="R30" s="526"/>
      <c r="S30" s="526"/>
      <c r="T30" s="85"/>
      <c r="U30" s="78">
        <v>1.3142442000000001</v>
      </c>
    </row>
    <row r="31" spans="1:24" ht="12.75" customHeight="1">
      <c r="A31" s="86"/>
      <c r="B31" s="87"/>
      <c r="C31" s="123"/>
      <c r="D31" s="124"/>
      <c r="E31" s="539"/>
      <c r="F31" s="90"/>
      <c r="G31" s="91"/>
      <c r="H31" s="90"/>
      <c r="I31" s="92"/>
      <c r="J31" s="91"/>
      <c r="K31" s="93"/>
      <c r="L31" s="94"/>
      <c r="M31" s="95"/>
      <c r="N31" s="96"/>
      <c r="O31" s="96"/>
      <c r="P31" s="90"/>
      <c r="Q31" s="125"/>
      <c r="R31" s="539"/>
      <c r="S31" s="539"/>
      <c r="T31" s="98"/>
      <c r="U31" s="78">
        <v>1.3142442000000001</v>
      </c>
    </row>
    <row r="32" spans="1:24" ht="12.75" customHeight="1">
      <c r="A32" s="66">
        <f>A29+1</f>
        <v>4</v>
      </c>
      <c r="B32" s="537" t="s">
        <v>25</v>
      </c>
      <c r="C32" s="1152" t="s">
        <v>288</v>
      </c>
      <c r="D32" s="67" t="s">
        <v>24</v>
      </c>
      <c r="E32" s="453">
        <f>5.67/100</f>
        <v>5.67E-2</v>
      </c>
      <c r="F32" s="68"/>
      <c r="G32" s="69">
        <v>45.7</v>
      </c>
      <c r="H32" s="68"/>
      <c r="I32" s="70"/>
      <c r="J32" s="69">
        <v>9.8000000000000007</v>
      </c>
      <c r="K32" s="71"/>
      <c r="L32" s="72"/>
      <c r="M32" s="73"/>
      <c r="N32" s="74"/>
      <c r="O32" s="74"/>
      <c r="P32" s="75"/>
      <c r="Q32" s="76"/>
      <c r="R32" s="77">
        <f>G33+J33</f>
        <v>106.19096900000001</v>
      </c>
      <c r="S32" s="526">
        <f>(R32+R33)*U32</f>
        <v>139.56086510062983</v>
      </c>
      <c r="T32" s="527">
        <f>E32*S32</f>
        <v>7.9131010512057109</v>
      </c>
      <c r="U32" s="78">
        <v>1.3142442000000001</v>
      </c>
    </row>
    <row r="33" spans="1:22" ht="12">
      <c r="A33" s="80"/>
      <c r="B33" s="545" t="s">
        <v>26</v>
      </c>
      <c r="C33" s="1153"/>
      <c r="E33" s="526"/>
      <c r="G33" s="69">
        <f>G32*$J$12/1000</f>
        <v>82.856385000000003</v>
      </c>
      <c r="I33" s="83"/>
      <c r="J33" s="69">
        <f>J32*$Q$12/1000</f>
        <v>23.334584000000003</v>
      </c>
      <c r="K33" s="84"/>
      <c r="O33" s="4"/>
      <c r="Q33" s="128"/>
      <c r="R33" s="526"/>
      <c r="S33" s="526"/>
      <c r="T33" s="85"/>
      <c r="U33" s="78">
        <v>1.3142442000000001</v>
      </c>
    </row>
    <row r="34" spans="1:22">
      <c r="A34" s="86"/>
      <c r="B34" s="87"/>
      <c r="C34" s="123"/>
      <c r="D34" s="124"/>
      <c r="E34" s="539"/>
      <c r="F34" s="90"/>
      <c r="G34" s="91"/>
      <c r="H34" s="90"/>
      <c r="I34" s="92"/>
      <c r="J34" s="91"/>
      <c r="K34" s="93"/>
      <c r="L34" s="94"/>
      <c r="M34" s="95"/>
      <c r="N34" s="96"/>
      <c r="O34" s="96"/>
      <c r="P34" s="90"/>
      <c r="Q34" s="125"/>
      <c r="R34" s="539"/>
      <c r="S34" s="539"/>
      <c r="T34" s="98"/>
      <c r="U34" s="78">
        <v>1.3142442000000001</v>
      </c>
    </row>
    <row r="35" spans="1:22" s="99" customFormat="1" ht="12">
      <c r="A35" s="126">
        <f>A32+1</f>
        <v>5</v>
      </c>
      <c r="B35" s="537" t="s">
        <v>59</v>
      </c>
      <c r="C35" s="1152" t="s">
        <v>289</v>
      </c>
      <c r="D35" s="67" t="s">
        <v>24</v>
      </c>
      <c r="E35" s="454">
        <f>15.04/100</f>
        <v>0.15039999999999998</v>
      </c>
      <c r="F35" s="68"/>
      <c r="G35" s="69">
        <v>87.7</v>
      </c>
      <c r="H35" s="68"/>
      <c r="I35" s="70"/>
      <c r="J35" s="69">
        <v>9.8000000000000007</v>
      </c>
      <c r="K35" s="71"/>
      <c r="L35" s="72"/>
      <c r="M35" s="73"/>
      <c r="N35" s="74"/>
      <c r="O35" s="74"/>
      <c r="P35" s="75"/>
      <c r="Q35" s="76"/>
      <c r="R35" s="77">
        <f>G36+J36</f>
        <v>182.33906900000002</v>
      </c>
      <c r="S35" s="526">
        <f>(R35+R36)*U35</f>
        <v>239.63806386664984</v>
      </c>
      <c r="T35" s="527">
        <f>E35*S35</f>
        <v>36.041564805544134</v>
      </c>
      <c r="U35" s="78">
        <v>1.3142442000000001</v>
      </c>
      <c r="V35" s="127"/>
    </row>
    <row r="36" spans="1:22" s="99" customFormat="1" ht="12">
      <c r="A36" s="80"/>
      <c r="B36" s="545"/>
      <c r="C36" s="1153"/>
      <c r="D36" s="100"/>
      <c r="E36" s="526"/>
      <c r="F36" s="6"/>
      <c r="G36" s="69">
        <f>G35*$J$12/1000</f>
        <v>159.00448500000002</v>
      </c>
      <c r="H36" s="6"/>
      <c r="I36" s="83"/>
      <c r="J36" s="69">
        <f>J35*$Q$12/1000</f>
        <v>23.334584000000003</v>
      </c>
      <c r="K36" s="84"/>
      <c r="L36" s="3"/>
      <c r="M36" s="1"/>
      <c r="N36" s="4"/>
      <c r="O36" s="4"/>
      <c r="P36" s="6"/>
      <c r="Q36" s="128"/>
      <c r="R36" s="526"/>
      <c r="S36" s="526"/>
      <c r="T36" s="85"/>
      <c r="U36" s="78">
        <v>1.3142442000000001</v>
      </c>
      <c r="V36" s="127"/>
    </row>
    <row r="37" spans="1:22" s="99" customFormat="1">
      <c r="A37" s="86"/>
      <c r="B37" s="87"/>
      <c r="C37" s="123"/>
      <c r="D37" s="124"/>
      <c r="E37" s="539"/>
      <c r="F37" s="90"/>
      <c r="G37" s="91"/>
      <c r="H37" s="90"/>
      <c r="I37" s="92"/>
      <c r="J37" s="91"/>
      <c r="K37" s="93"/>
      <c r="L37" s="94"/>
      <c r="M37" s="95"/>
      <c r="N37" s="96"/>
      <c r="O37" s="96"/>
      <c r="P37" s="90"/>
      <c r="Q37" s="125"/>
      <c r="R37" s="539"/>
      <c r="S37" s="539"/>
      <c r="T37" s="98"/>
      <c r="U37" s="78">
        <v>1.3142442000000001</v>
      </c>
      <c r="V37" s="127"/>
    </row>
    <row r="38" spans="1:22" s="99" customFormat="1" ht="12">
      <c r="A38" s="126">
        <f>A35+1</f>
        <v>6</v>
      </c>
      <c r="B38" s="537" t="s">
        <v>59</v>
      </c>
      <c r="C38" s="1152" t="s">
        <v>290</v>
      </c>
      <c r="D38" s="67" t="s">
        <v>24</v>
      </c>
      <c r="E38" s="454">
        <f>4.64/100</f>
        <v>4.6399999999999997E-2</v>
      </c>
      <c r="F38" s="68"/>
      <c r="G38" s="69">
        <v>87.7</v>
      </c>
      <c r="H38" s="68"/>
      <c r="I38" s="70"/>
      <c r="J38" s="69">
        <v>9.8000000000000007</v>
      </c>
      <c r="K38" s="71"/>
      <c r="L38" s="72"/>
      <c r="M38" s="73"/>
      <c r="N38" s="74"/>
      <c r="O38" s="74"/>
      <c r="P38" s="75"/>
      <c r="Q38" s="76"/>
      <c r="R38" s="77">
        <f>G39+J39</f>
        <v>182.33906900000002</v>
      </c>
      <c r="S38" s="526">
        <f>(R38+R39)*U38</f>
        <v>239.63806386664984</v>
      </c>
      <c r="T38" s="527">
        <f>E38*S38</f>
        <v>11.119206163412551</v>
      </c>
      <c r="U38" s="78">
        <v>1.3142442000000001</v>
      </c>
      <c r="V38" s="127"/>
    </row>
    <row r="39" spans="1:22" s="99" customFormat="1" ht="12">
      <c r="A39" s="80"/>
      <c r="B39" s="545"/>
      <c r="C39" s="1153"/>
      <c r="D39" s="100"/>
      <c r="E39" s="526"/>
      <c r="F39" s="6"/>
      <c r="G39" s="69">
        <f>G38*$J$12/1000</f>
        <v>159.00448500000002</v>
      </c>
      <c r="H39" s="6"/>
      <c r="I39" s="83"/>
      <c r="J39" s="69">
        <f>J38*$Q$12/1000</f>
        <v>23.334584000000003</v>
      </c>
      <c r="K39" s="84"/>
      <c r="L39" s="3"/>
      <c r="M39" s="1"/>
      <c r="N39" s="4"/>
      <c r="O39" s="4"/>
      <c r="P39" s="6"/>
      <c r="Q39" s="128"/>
      <c r="R39" s="526"/>
      <c r="S39" s="526"/>
      <c r="T39" s="85"/>
      <c r="U39" s="78">
        <v>1.3142442000000001</v>
      </c>
      <c r="V39" s="127"/>
    </row>
    <row r="40" spans="1:22" s="99" customFormat="1">
      <c r="A40" s="86"/>
      <c r="B40" s="87"/>
      <c r="C40" s="123"/>
      <c r="D40" s="124"/>
      <c r="E40" s="539"/>
      <c r="F40" s="90"/>
      <c r="G40" s="91"/>
      <c r="H40" s="90"/>
      <c r="I40" s="92"/>
      <c r="J40" s="91"/>
      <c r="K40" s="93"/>
      <c r="L40" s="94"/>
      <c r="M40" s="95"/>
      <c r="N40" s="96"/>
      <c r="O40" s="96"/>
      <c r="P40" s="90"/>
      <c r="Q40" s="125"/>
      <c r="R40" s="539"/>
      <c r="S40" s="539"/>
      <c r="T40" s="98"/>
      <c r="U40" s="78">
        <v>1.3142442000000001</v>
      </c>
      <c r="V40" s="127"/>
    </row>
    <row r="41" spans="1:22" ht="12">
      <c r="A41" s="66">
        <f>A38+1</f>
        <v>7</v>
      </c>
      <c r="B41" s="537" t="s">
        <v>99</v>
      </c>
      <c r="C41" s="1152" t="s">
        <v>291</v>
      </c>
      <c r="D41" s="67" t="s">
        <v>24</v>
      </c>
      <c r="E41" s="525">
        <f>218.12/100</f>
        <v>2.1812</v>
      </c>
      <c r="F41" s="68"/>
      <c r="G41" s="69">
        <f>0.16*100</f>
        <v>16</v>
      </c>
      <c r="H41" s="68"/>
      <c r="I41" s="70"/>
      <c r="J41" s="69"/>
      <c r="K41" s="71"/>
      <c r="L41" s="72"/>
      <c r="M41" s="73"/>
      <c r="N41" s="74"/>
      <c r="O41" s="74"/>
      <c r="P41" s="75"/>
      <c r="Q41" s="76"/>
      <c r="R41" s="77">
        <f>G42+J42</f>
        <v>29.008800000000001</v>
      </c>
      <c r="S41" s="526">
        <f>(R41+R42)*U41</f>
        <v>38.124647148960001</v>
      </c>
      <c r="T41" s="527">
        <f>E41*S41</f>
        <v>83.157480361311556</v>
      </c>
      <c r="U41" s="78">
        <v>1.3142442000000001</v>
      </c>
    </row>
    <row r="42" spans="1:22" ht="12">
      <c r="A42" s="80"/>
      <c r="B42" s="545"/>
      <c r="C42" s="1153"/>
      <c r="E42" s="526"/>
      <c r="G42" s="69">
        <f>G41*$J$12/1000</f>
        <v>29.008800000000001</v>
      </c>
      <c r="I42" s="83"/>
      <c r="J42" s="69">
        <f>J41*$Q$12/1000</f>
        <v>0</v>
      </c>
      <c r="K42" s="84"/>
      <c r="O42" s="4"/>
      <c r="Q42" s="128"/>
      <c r="R42" s="526"/>
      <c r="S42" s="526"/>
      <c r="T42" s="85"/>
      <c r="U42" s="78">
        <v>1.3142442000000001</v>
      </c>
    </row>
    <row r="43" spans="1:22">
      <c r="A43" s="86"/>
      <c r="B43" s="87"/>
      <c r="C43" s="123"/>
      <c r="D43" s="124"/>
      <c r="E43" s="539"/>
      <c r="F43" s="90"/>
      <c r="G43" s="91"/>
      <c r="H43" s="90"/>
      <c r="I43" s="92"/>
      <c r="J43" s="91"/>
      <c r="K43" s="93"/>
      <c r="L43" s="94"/>
      <c r="M43" s="95"/>
      <c r="N43" s="96"/>
      <c r="O43" s="96"/>
      <c r="P43" s="90"/>
      <c r="Q43" s="125"/>
      <c r="R43" s="539"/>
      <c r="S43" s="539"/>
      <c r="T43" s="98"/>
      <c r="U43" s="78">
        <v>1.3142442000000001</v>
      </c>
    </row>
    <row r="44" spans="1:22" ht="12">
      <c r="A44" s="66">
        <f>A41+1</f>
        <v>8</v>
      </c>
      <c r="B44" s="537" t="s">
        <v>99</v>
      </c>
      <c r="C44" s="1152" t="s">
        <v>292</v>
      </c>
      <c r="D44" s="67" t="s">
        <v>24</v>
      </c>
      <c r="E44" s="525">
        <f>153.33/100</f>
        <v>1.5333000000000001</v>
      </c>
      <c r="F44" s="68"/>
      <c r="G44" s="69">
        <f>0.16*100</f>
        <v>16</v>
      </c>
      <c r="H44" s="68"/>
      <c r="I44" s="70"/>
      <c r="J44" s="69"/>
      <c r="K44" s="71"/>
      <c r="L44" s="72"/>
      <c r="M44" s="73"/>
      <c r="N44" s="74"/>
      <c r="O44" s="74"/>
      <c r="P44" s="75"/>
      <c r="Q44" s="76"/>
      <c r="R44" s="77">
        <f>G45+J45</f>
        <v>29.008800000000001</v>
      </c>
      <c r="S44" s="526">
        <f>(R44+R45)*U44</f>
        <v>38.124647148960001</v>
      </c>
      <c r="T44" s="527">
        <f>E44*S44</f>
        <v>58.456521473500374</v>
      </c>
      <c r="U44" s="78">
        <v>1.3142442000000001</v>
      </c>
    </row>
    <row r="45" spans="1:22" ht="12">
      <c r="A45" s="80"/>
      <c r="B45" s="545"/>
      <c r="C45" s="1153"/>
      <c r="E45" s="526"/>
      <c r="G45" s="69">
        <f>G44*$J$12/1000</f>
        <v>29.008800000000001</v>
      </c>
      <c r="I45" s="83"/>
      <c r="J45" s="69">
        <f>J44*$Q$12/1000</f>
        <v>0</v>
      </c>
      <c r="K45" s="84"/>
      <c r="O45" s="4"/>
      <c r="Q45" s="128"/>
      <c r="R45" s="526"/>
      <c r="S45" s="526"/>
      <c r="T45" s="85"/>
      <c r="U45" s="78">
        <v>1.3142442000000001</v>
      </c>
    </row>
    <row r="46" spans="1:22">
      <c r="A46" s="86"/>
      <c r="B46" s="87"/>
      <c r="C46" s="123"/>
      <c r="D46" s="124"/>
      <c r="E46" s="539"/>
      <c r="F46" s="90"/>
      <c r="G46" s="91"/>
      <c r="H46" s="90"/>
      <c r="I46" s="92"/>
      <c r="J46" s="91"/>
      <c r="K46" s="93"/>
      <c r="L46" s="94"/>
      <c r="M46" s="95"/>
      <c r="N46" s="96"/>
      <c r="O46" s="96"/>
      <c r="P46" s="90"/>
      <c r="Q46" s="125"/>
      <c r="R46" s="539"/>
      <c r="S46" s="539"/>
      <c r="T46" s="98"/>
      <c r="U46" s="78">
        <v>1.3142442000000001</v>
      </c>
    </row>
    <row r="47" spans="1:22" ht="19.5" customHeight="1">
      <c r="A47" s="66">
        <f>A44+1</f>
        <v>9</v>
      </c>
      <c r="B47" s="537" t="s">
        <v>99</v>
      </c>
      <c r="C47" s="1152" t="s">
        <v>293</v>
      </c>
      <c r="D47" s="67" t="s">
        <v>24</v>
      </c>
      <c r="E47" s="453">
        <f>259.85/100</f>
        <v>2.5985</v>
      </c>
      <c r="F47" s="68"/>
      <c r="G47" s="69">
        <f>0.16*100</f>
        <v>16</v>
      </c>
      <c r="H47" s="68"/>
      <c r="I47" s="70"/>
      <c r="J47" s="69"/>
      <c r="K47" s="71"/>
      <c r="L47" s="72"/>
      <c r="M47" s="73"/>
      <c r="N47" s="74"/>
      <c r="O47" s="74"/>
      <c r="P47" s="75"/>
      <c r="Q47" s="76"/>
      <c r="R47" s="77">
        <f>G48+J48</f>
        <v>29.008800000000001</v>
      </c>
      <c r="S47" s="526">
        <f>(R47+R48)*U47</f>
        <v>38.124647148960001</v>
      </c>
      <c r="T47" s="527">
        <f>E47*S47</f>
        <v>99.066895616572566</v>
      </c>
      <c r="U47" s="78">
        <v>1.3142442000000001</v>
      </c>
    </row>
    <row r="48" spans="1:22" ht="12">
      <c r="A48" s="80"/>
      <c r="B48" s="545"/>
      <c r="C48" s="1153"/>
      <c r="E48" s="526"/>
      <c r="G48" s="69">
        <f>G47*$J$12/1000</f>
        <v>29.008800000000001</v>
      </c>
      <c r="I48" s="83"/>
      <c r="J48" s="69">
        <f>J47*$Q$12/1000</f>
        <v>0</v>
      </c>
      <c r="K48" s="84"/>
      <c r="O48" s="4"/>
      <c r="Q48" s="128"/>
      <c r="R48" s="526"/>
      <c r="S48" s="526"/>
      <c r="T48" s="85"/>
      <c r="U48" s="78">
        <v>1.3142442000000001</v>
      </c>
    </row>
    <row r="49" spans="1:24" ht="12.75" customHeight="1">
      <c r="A49" s="86"/>
      <c r="B49" s="87"/>
      <c r="C49" s="123"/>
      <c r="D49" s="124"/>
      <c r="E49" s="539"/>
      <c r="F49" s="90"/>
      <c r="G49" s="91"/>
      <c r="H49" s="90"/>
      <c r="I49" s="92"/>
      <c r="J49" s="91"/>
      <c r="K49" s="93"/>
      <c r="L49" s="94"/>
      <c r="M49" s="95"/>
      <c r="N49" s="96"/>
      <c r="O49" s="96"/>
      <c r="P49" s="90"/>
      <c r="Q49" s="125"/>
      <c r="R49" s="539"/>
      <c r="S49" s="539"/>
      <c r="T49" s="98"/>
      <c r="U49" s="78">
        <v>1.3142442000000001</v>
      </c>
    </row>
    <row r="50" spans="1:24" s="24" customFormat="1" ht="10.5" customHeight="1">
      <c r="A50" s="12">
        <f>A47+1</f>
        <v>10</v>
      </c>
      <c r="B50" s="249" t="s">
        <v>154</v>
      </c>
      <c r="C50" s="1217" t="s">
        <v>294</v>
      </c>
      <c r="D50" s="44" t="s">
        <v>30</v>
      </c>
      <c r="E50" s="521">
        <v>18.399999999999999</v>
      </c>
      <c r="F50" s="45"/>
      <c r="G50" s="16">
        <f>0.88*0.5</f>
        <v>0.44</v>
      </c>
      <c r="H50" s="45"/>
      <c r="I50" s="15"/>
      <c r="J50" s="16">
        <f>0.04*0.5</f>
        <v>0.02</v>
      </c>
      <c r="K50" s="17"/>
      <c r="L50" s="52"/>
      <c r="M50" s="53"/>
      <c r="N50" s="54"/>
      <c r="O50" s="54"/>
      <c r="P50" s="45"/>
      <c r="Q50" s="131"/>
      <c r="R50" s="23">
        <f>G51+J51</f>
        <v>0.84536359999999999</v>
      </c>
      <c r="S50" s="1148">
        <f>(R50+R51)*U50</f>
        <v>1.1110142081911201</v>
      </c>
      <c r="T50" s="1210">
        <f>E50*S50</f>
        <v>20.442661430716608</v>
      </c>
      <c r="U50" s="78">
        <v>1.3142442000000001</v>
      </c>
      <c r="V50" s="9"/>
      <c r="W50" s="9"/>
      <c r="X50" s="9"/>
    </row>
    <row r="51" spans="1:24" s="24" customFormat="1" ht="12">
      <c r="A51" s="25"/>
      <c r="B51" s="250"/>
      <c r="C51" s="1218"/>
      <c r="D51" s="46"/>
      <c r="E51" s="522"/>
      <c r="F51" s="43"/>
      <c r="G51" s="69">
        <f>G50*$J$12/1000</f>
        <v>0.79774199999999995</v>
      </c>
      <c r="H51" s="6"/>
      <c r="I51" s="83"/>
      <c r="J51" s="69">
        <f>J50*$Q$12/1000</f>
        <v>4.76216E-2</v>
      </c>
      <c r="K51" s="27"/>
      <c r="L51" s="546"/>
      <c r="M51" s="56"/>
      <c r="N51" s="132"/>
      <c r="O51" s="133"/>
      <c r="P51" s="57"/>
      <c r="Q51" s="136"/>
      <c r="R51" s="1148">
        <f>SUM(Q51:Q52)</f>
        <v>0</v>
      </c>
      <c r="S51" s="1149"/>
      <c r="T51" s="1211"/>
      <c r="U51" s="78">
        <v>1.3142442000000001</v>
      </c>
      <c r="V51" s="9"/>
      <c r="W51" s="9"/>
      <c r="X51" s="9"/>
    </row>
    <row r="52" spans="1:24" s="24" customFormat="1" ht="9" customHeight="1">
      <c r="A52" s="25"/>
      <c r="B52" s="62"/>
      <c r="C52" s="1218"/>
      <c r="D52" s="46"/>
      <c r="E52" s="522"/>
      <c r="F52" s="43"/>
      <c r="G52" s="58"/>
      <c r="H52" s="43"/>
      <c r="I52" s="26"/>
      <c r="J52" s="58"/>
      <c r="K52" s="27"/>
      <c r="L52" s="1212"/>
      <c r="M52" s="246"/>
      <c r="N52" s="317"/>
      <c r="O52" s="318"/>
      <c r="P52" s="247"/>
      <c r="Q52" s="319"/>
      <c r="R52" s="1149"/>
      <c r="S52" s="1149"/>
      <c r="T52" s="1211"/>
      <c r="U52" s="78">
        <v>1.3142442000000001</v>
      </c>
      <c r="V52" s="9"/>
      <c r="W52" s="9"/>
      <c r="X52" s="9"/>
    </row>
    <row r="53" spans="1:24" s="24" customFormat="1" ht="12" hidden="1">
      <c r="A53" s="25"/>
      <c r="B53" s="62"/>
      <c r="C53" s="1218"/>
      <c r="D53" s="46"/>
      <c r="E53" s="522"/>
      <c r="F53" s="43"/>
      <c r="G53" s="58"/>
      <c r="H53" s="43"/>
      <c r="I53" s="26"/>
      <c r="J53" s="58"/>
      <c r="K53" s="27"/>
      <c r="L53" s="1213"/>
      <c r="M53" s="182"/>
      <c r="N53" s="183"/>
      <c r="O53" s="183"/>
      <c r="P53" s="212"/>
      <c r="Q53" s="184"/>
      <c r="R53" s="522"/>
      <c r="S53" s="522"/>
      <c r="T53" s="30"/>
      <c r="U53" s="78">
        <v>1.3142442000000001</v>
      </c>
      <c r="V53" s="9"/>
      <c r="W53" s="9"/>
      <c r="X53" s="9"/>
    </row>
    <row r="54" spans="1:24" s="24" customFormat="1">
      <c r="A54" s="31"/>
      <c r="B54" s="32"/>
      <c r="C54" s="33"/>
      <c r="D54" s="34"/>
      <c r="E54" s="35"/>
      <c r="F54" s="36"/>
      <c r="G54" s="37"/>
      <c r="H54" s="36"/>
      <c r="I54" s="38"/>
      <c r="J54" s="37"/>
      <c r="K54" s="39"/>
      <c r="L54" s="47"/>
      <c r="M54" s="48"/>
      <c r="N54" s="49"/>
      <c r="O54" s="49"/>
      <c r="P54" s="36"/>
      <c r="Q54" s="50"/>
      <c r="R54" s="35"/>
      <c r="S54" s="35"/>
      <c r="T54" s="51"/>
      <c r="U54" s="78">
        <v>1.3142442000000001</v>
      </c>
      <c r="V54" s="9"/>
      <c r="W54" s="9"/>
      <c r="X54" s="9"/>
    </row>
    <row r="55" spans="1:24" ht="12.75" customHeight="1">
      <c r="A55" s="126">
        <f>A50+1</f>
        <v>11</v>
      </c>
      <c r="B55" s="548" t="s">
        <v>93</v>
      </c>
      <c r="C55" s="1152" t="s">
        <v>295</v>
      </c>
      <c r="D55" s="142" t="s">
        <v>24</v>
      </c>
      <c r="E55" s="455">
        <f>31.2/100</f>
        <v>0.312</v>
      </c>
      <c r="F55" s="143"/>
      <c r="G55" s="144">
        <v>18.600000000000001</v>
      </c>
      <c r="H55" s="143"/>
      <c r="I55" s="83"/>
      <c r="J55" s="2">
        <v>2.2000000000000002</v>
      </c>
      <c r="K55" s="84"/>
      <c r="L55" s="72"/>
      <c r="M55" s="73"/>
      <c r="N55" s="74"/>
      <c r="O55" s="74"/>
      <c r="P55" s="75"/>
      <c r="Q55" s="76"/>
      <c r="R55" s="77">
        <f>G56+J56</f>
        <v>38.961106000000008</v>
      </c>
      <c r="S55" s="525">
        <f>(R55+R56)*U55</f>
        <v>51.20440758608521</v>
      </c>
      <c r="T55" s="527">
        <f>E55*S55</f>
        <v>15.975775166858586</v>
      </c>
      <c r="U55" s="78">
        <v>1.3142442000000001</v>
      </c>
    </row>
    <row r="56" spans="1:24" ht="15.75" customHeight="1">
      <c r="A56" s="80"/>
      <c r="B56" s="548"/>
      <c r="C56" s="1153"/>
      <c r="D56" s="142"/>
      <c r="E56" s="526"/>
      <c r="F56" s="143"/>
      <c r="G56" s="69">
        <f>G55*$J$12/1000</f>
        <v>33.722730000000006</v>
      </c>
      <c r="H56" s="143"/>
      <c r="I56" s="83"/>
      <c r="J56" s="69">
        <f>J55*$Q$12/1000</f>
        <v>5.2383760000000006</v>
      </c>
      <c r="K56" s="84"/>
      <c r="L56" s="243"/>
      <c r="M56" s="244"/>
      <c r="N56" s="245"/>
      <c r="O56" s="245"/>
      <c r="P56" s="143"/>
      <c r="Q56" s="128"/>
      <c r="R56" s="526"/>
      <c r="S56" s="526"/>
      <c r="T56" s="85"/>
      <c r="U56" s="78">
        <v>1.3142442000000001</v>
      </c>
    </row>
    <row r="57" spans="1:24" ht="12.75" customHeight="1">
      <c r="A57" s="86"/>
      <c r="B57" s="87"/>
      <c r="C57" s="123"/>
      <c r="D57" s="124"/>
      <c r="E57" s="539"/>
      <c r="F57" s="90"/>
      <c r="G57" s="91"/>
      <c r="H57" s="90"/>
      <c r="I57" s="92"/>
      <c r="J57" s="91"/>
      <c r="K57" s="93"/>
      <c r="O57" s="4"/>
      <c r="Q57" s="128"/>
      <c r="R57" s="526"/>
      <c r="S57" s="526"/>
      <c r="T57" s="85"/>
      <c r="U57" s="78">
        <v>1.3142442000000001</v>
      </c>
    </row>
    <row r="58" spans="1:24" s="78" customFormat="1" ht="18" customHeight="1">
      <c r="A58" s="66">
        <f>A55+1</f>
        <v>12</v>
      </c>
      <c r="B58" s="1214" t="s">
        <v>297</v>
      </c>
      <c r="C58" s="1152" t="s">
        <v>296</v>
      </c>
      <c r="D58" s="67" t="s">
        <v>27</v>
      </c>
      <c r="E58" s="525">
        <v>21.4</v>
      </c>
      <c r="F58" s="68"/>
      <c r="G58" s="69">
        <v>0.36</v>
      </c>
      <c r="H58" s="68"/>
      <c r="I58" s="70"/>
      <c r="J58" s="69">
        <v>0.8</v>
      </c>
      <c r="K58" s="71"/>
      <c r="L58" s="72"/>
      <c r="M58" s="73"/>
      <c r="N58" s="74"/>
      <c r="O58" s="74"/>
      <c r="P58" s="75"/>
      <c r="Q58" s="76"/>
      <c r="R58" s="77">
        <f>G59+J59</f>
        <v>2.5575619999999999</v>
      </c>
      <c r="S58" s="525">
        <f>(R58+R59)*U58</f>
        <v>3.3612610246404002</v>
      </c>
      <c r="T58" s="527">
        <f>E58*S58</f>
        <v>71.930985927304562</v>
      </c>
      <c r="U58" s="78">
        <v>1.3142442000000001</v>
      </c>
      <c r="W58" s="79"/>
      <c r="X58" s="79"/>
    </row>
    <row r="59" spans="1:24" s="78" customFormat="1" ht="16.5" customHeight="1">
      <c r="A59" s="80"/>
      <c r="B59" s="1215"/>
      <c r="C59" s="1153"/>
      <c r="D59" s="81"/>
      <c r="E59" s="82"/>
      <c r="F59" s="6"/>
      <c r="G59" s="69">
        <f>G58*$J$12/1000</f>
        <v>0.652698</v>
      </c>
      <c r="H59" s="143"/>
      <c r="I59" s="83"/>
      <c r="J59" s="69">
        <f>J58*$Q$12/1000</f>
        <v>1.9048640000000001</v>
      </c>
      <c r="K59" s="84"/>
      <c r="L59" s="3"/>
      <c r="M59" s="1"/>
      <c r="N59" s="4"/>
      <c r="O59" s="4"/>
      <c r="P59" s="6"/>
      <c r="Q59" s="2"/>
      <c r="R59" s="525"/>
      <c r="S59" s="82"/>
      <c r="T59" s="85"/>
      <c r="U59" s="78">
        <v>1.3142442000000001</v>
      </c>
      <c r="W59" s="79"/>
      <c r="X59" s="79"/>
    </row>
    <row r="60" spans="1:24" s="78" customFormat="1" ht="8.25" customHeight="1">
      <c r="A60" s="86"/>
      <c r="B60" s="87"/>
      <c r="C60" s="1216"/>
      <c r="D60" s="88"/>
      <c r="E60" s="89"/>
      <c r="F60" s="90"/>
      <c r="G60" s="91"/>
      <c r="H60" s="90"/>
      <c r="I60" s="92"/>
      <c r="J60" s="91"/>
      <c r="K60" s="93"/>
      <c r="L60" s="94"/>
      <c r="M60" s="95"/>
      <c r="N60" s="96"/>
      <c r="O60" s="96"/>
      <c r="P60" s="90"/>
      <c r="Q60" s="91"/>
      <c r="R60" s="539"/>
      <c r="S60" s="97"/>
      <c r="T60" s="98"/>
      <c r="U60" s="78">
        <v>1.3142442000000001</v>
      </c>
      <c r="W60" s="79"/>
      <c r="X60" s="79"/>
    </row>
    <row r="61" spans="1:24" s="78" customFormat="1" ht="24" customHeight="1">
      <c r="A61" s="101"/>
      <c r="B61" s="1219" t="s">
        <v>301</v>
      </c>
      <c r="C61" s="1220"/>
      <c r="D61" s="1220"/>
      <c r="E61" s="104"/>
      <c r="F61" s="75"/>
      <c r="G61" s="105"/>
      <c r="H61" s="75"/>
      <c r="I61" s="106"/>
      <c r="J61" s="105"/>
      <c r="K61" s="107"/>
      <c r="L61" s="72"/>
      <c r="M61" s="95"/>
      <c r="N61" s="96"/>
      <c r="O61" s="96"/>
      <c r="P61" s="90"/>
      <c r="Q61" s="91"/>
      <c r="R61" s="539"/>
      <c r="S61" s="5"/>
      <c r="T61" s="85"/>
      <c r="U61" s="78">
        <v>1.3142442000000001</v>
      </c>
      <c r="W61" s="79"/>
      <c r="X61" s="79"/>
    </row>
    <row r="62" spans="1:24" s="78" customFormat="1" ht="14.25" customHeight="1">
      <c r="A62" s="126">
        <v>1</v>
      </c>
      <c r="B62" s="548" t="s">
        <v>36</v>
      </c>
      <c r="C62" s="1153" t="s">
        <v>285</v>
      </c>
      <c r="D62" s="142" t="s">
        <v>23</v>
      </c>
      <c r="E62" s="526">
        <f>42.6*0.1</f>
        <v>4.2600000000000007</v>
      </c>
      <c r="F62" s="143"/>
      <c r="G62" s="144">
        <v>2.4</v>
      </c>
      <c r="H62" s="143"/>
      <c r="I62" s="83"/>
      <c r="J62" s="2">
        <v>1.1000000000000001</v>
      </c>
      <c r="K62" s="84"/>
      <c r="L62" s="94"/>
      <c r="M62" s="73"/>
      <c r="N62" s="74"/>
      <c r="O62" s="74"/>
      <c r="P62" s="75"/>
      <c r="Q62" s="76"/>
      <c r="R62" s="77">
        <f>G63+J63</f>
        <v>6.9705079999999997</v>
      </c>
      <c r="S62" s="525">
        <f>(R62+R63)*U62</f>
        <v>9.1609497100536004</v>
      </c>
      <c r="T62" s="527">
        <f>E62*S62</f>
        <v>39.025645764828347</v>
      </c>
      <c r="U62" s="78">
        <v>1.3142442000000001</v>
      </c>
      <c r="W62" s="79"/>
      <c r="X62" s="79"/>
    </row>
    <row r="63" spans="1:24" s="78" customFormat="1" ht="14.25" customHeight="1">
      <c r="A63" s="80"/>
      <c r="B63" s="548"/>
      <c r="C63" s="1153"/>
      <c r="D63" s="142"/>
      <c r="E63" s="526"/>
      <c r="F63" s="143"/>
      <c r="G63" s="69">
        <f>G62*$J$12/1000</f>
        <v>4.3513199999999994</v>
      </c>
      <c r="H63" s="143"/>
      <c r="I63" s="83"/>
      <c r="J63" s="69">
        <f>J62*$Q$12/1000</f>
        <v>2.6191880000000003</v>
      </c>
      <c r="K63" s="84"/>
      <c r="L63" s="243"/>
      <c r="M63" s="244"/>
      <c r="N63" s="245"/>
      <c r="O63" s="245"/>
      <c r="P63" s="143"/>
      <c r="Q63" s="128"/>
      <c r="R63" s="526"/>
      <c r="S63" s="526"/>
      <c r="T63" s="85"/>
      <c r="U63" s="78">
        <v>1.3142442000000001</v>
      </c>
      <c r="W63" s="79"/>
      <c r="X63" s="79"/>
    </row>
    <row r="64" spans="1:24" s="78" customFormat="1" ht="14.25" customHeight="1">
      <c r="A64" s="86"/>
      <c r="B64" s="87"/>
      <c r="C64" s="123"/>
      <c r="D64" s="124"/>
      <c r="E64" s="539"/>
      <c r="F64" s="90"/>
      <c r="G64" s="91"/>
      <c r="H64" s="90"/>
      <c r="I64" s="92"/>
      <c r="J64" s="91"/>
      <c r="K64" s="93"/>
      <c r="L64" s="3"/>
      <c r="M64" s="1"/>
      <c r="N64" s="4"/>
      <c r="O64" s="4"/>
      <c r="P64" s="6"/>
      <c r="Q64" s="128"/>
      <c r="R64" s="526"/>
      <c r="S64" s="526"/>
      <c r="T64" s="85"/>
      <c r="U64" s="78">
        <v>1.3142442000000001</v>
      </c>
      <c r="W64" s="79"/>
      <c r="X64" s="79"/>
    </row>
    <row r="65" spans="1:22" s="99" customFormat="1" ht="12">
      <c r="A65" s="126">
        <f>A62+1</f>
        <v>2</v>
      </c>
      <c r="B65" s="537" t="s">
        <v>59</v>
      </c>
      <c r="C65" s="1152" t="s">
        <v>298</v>
      </c>
      <c r="D65" s="67" t="s">
        <v>24</v>
      </c>
      <c r="E65" s="454">
        <f>15.52/100</f>
        <v>0.1552</v>
      </c>
      <c r="F65" s="68"/>
      <c r="G65" s="69">
        <v>87.7</v>
      </c>
      <c r="H65" s="68"/>
      <c r="I65" s="70"/>
      <c r="J65" s="69">
        <v>9.8000000000000007</v>
      </c>
      <c r="K65" s="71"/>
      <c r="L65" s="72"/>
      <c r="M65" s="73"/>
      <c r="N65" s="74"/>
      <c r="O65" s="74"/>
      <c r="P65" s="75"/>
      <c r="Q65" s="76"/>
      <c r="R65" s="77">
        <f>G66+J66</f>
        <v>182.33906900000002</v>
      </c>
      <c r="S65" s="525">
        <f>(R65+R66)*U65</f>
        <v>239.63806386664984</v>
      </c>
      <c r="T65" s="527">
        <f>E65*S65</f>
        <v>37.191827512104055</v>
      </c>
      <c r="U65" s="78">
        <v>1.3142442000000001</v>
      </c>
      <c r="V65" s="127"/>
    </row>
    <row r="66" spans="1:22" s="99" customFormat="1" ht="12">
      <c r="A66" s="80"/>
      <c r="B66" s="545"/>
      <c r="C66" s="1153"/>
      <c r="D66" s="100"/>
      <c r="E66" s="526"/>
      <c r="F66" s="6"/>
      <c r="G66" s="69">
        <f>G65*$J$12/1000</f>
        <v>159.00448500000002</v>
      </c>
      <c r="H66" s="6"/>
      <c r="I66" s="83"/>
      <c r="J66" s="69">
        <f>J65*$Q$12/1000</f>
        <v>23.334584000000003</v>
      </c>
      <c r="K66" s="84"/>
      <c r="L66" s="3"/>
      <c r="M66" s="1"/>
      <c r="N66" s="4"/>
      <c r="O66" s="4"/>
      <c r="P66" s="6"/>
      <c r="Q66" s="128"/>
      <c r="R66" s="526"/>
      <c r="S66" s="526"/>
      <c r="T66" s="85"/>
      <c r="U66" s="78">
        <v>1.3142442000000001</v>
      </c>
      <c r="V66" s="127"/>
    </row>
    <row r="67" spans="1:22" s="99" customFormat="1">
      <c r="A67" s="86"/>
      <c r="B67" s="87"/>
      <c r="C67" s="123"/>
      <c r="D67" s="124"/>
      <c r="E67" s="539"/>
      <c r="F67" s="90"/>
      <c r="G67" s="91"/>
      <c r="H67" s="90"/>
      <c r="I67" s="92"/>
      <c r="J67" s="91"/>
      <c r="K67" s="93"/>
      <c r="L67" s="94"/>
      <c r="M67" s="95"/>
      <c r="N67" s="96"/>
      <c r="O67" s="96"/>
      <c r="P67" s="90"/>
      <c r="Q67" s="125"/>
      <c r="R67" s="539"/>
      <c r="S67" s="539"/>
      <c r="T67" s="98"/>
      <c r="U67" s="78">
        <v>1.3142442000000001</v>
      </c>
      <c r="V67" s="127"/>
    </row>
    <row r="68" spans="1:22" s="99" customFormat="1" ht="20.25" customHeight="1">
      <c r="A68" s="126">
        <f>A65+1</f>
        <v>3</v>
      </c>
      <c r="B68" s="537" t="s">
        <v>59</v>
      </c>
      <c r="C68" s="1152" t="s">
        <v>299</v>
      </c>
      <c r="D68" s="67" t="s">
        <v>24</v>
      </c>
      <c r="E68" s="454">
        <f>13.23/100</f>
        <v>0.1323</v>
      </c>
      <c r="F68" s="68"/>
      <c r="G68" s="69">
        <v>87.7</v>
      </c>
      <c r="H68" s="68"/>
      <c r="I68" s="70"/>
      <c r="J68" s="69">
        <v>9.8000000000000007</v>
      </c>
      <c r="K68" s="71"/>
      <c r="L68" s="72"/>
      <c r="M68" s="73"/>
      <c r="N68" s="74"/>
      <c r="O68" s="74"/>
      <c r="P68" s="75"/>
      <c r="Q68" s="76"/>
      <c r="R68" s="77">
        <f>G69+J69</f>
        <v>182.33906900000002</v>
      </c>
      <c r="S68" s="525">
        <f>(R68+R69)*U68</f>
        <v>239.63806386664984</v>
      </c>
      <c r="T68" s="527">
        <f>E68*S68</f>
        <v>31.704115849557773</v>
      </c>
      <c r="U68" s="78">
        <v>1.3142442000000001</v>
      </c>
      <c r="V68" s="127"/>
    </row>
    <row r="69" spans="1:22" s="99" customFormat="1" ht="12">
      <c r="A69" s="80"/>
      <c r="B69" s="545"/>
      <c r="C69" s="1153"/>
      <c r="D69" s="100"/>
      <c r="E69" s="526"/>
      <c r="F69" s="6"/>
      <c r="G69" s="69">
        <f>G68*$J$12/1000</f>
        <v>159.00448500000002</v>
      </c>
      <c r="H69" s="6"/>
      <c r="I69" s="83"/>
      <c r="J69" s="69">
        <f>J68*$Q$12/1000</f>
        <v>23.334584000000003</v>
      </c>
      <c r="K69" s="84"/>
      <c r="L69" s="3"/>
      <c r="M69" s="1"/>
      <c r="N69" s="4"/>
      <c r="O69" s="4"/>
      <c r="P69" s="6"/>
      <c r="Q69" s="128"/>
      <c r="R69" s="526"/>
      <c r="S69" s="526"/>
      <c r="T69" s="85"/>
      <c r="U69" s="78">
        <v>1.3142442000000001</v>
      </c>
      <c r="V69" s="127"/>
    </row>
    <row r="70" spans="1:22" s="99" customFormat="1">
      <c r="A70" s="86"/>
      <c r="B70" s="87"/>
      <c r="C70" s="123"/>
      <c r="D70" s="124"/>
      <c r="E70" s="539"/>
      <c r="F70" s="90"/>
      <c r="G70" s="91"/>
      <c r="H70" s="90"/>
      <c r="I70" s="92"/>
      <c r="J70" s="91"/>
      <c r="K70" s="93"/>
      <c r="L70" s="94"/>
      <c r="M70" s="95"/>
      <c r="N70" s="96"/>
      <c r="O70" s="96"/>
      <c r="P70" s="90"/>
      <c r="Q70" s="125"/>
      <c r="R70" s="539"/>
      <c r="S70" s="539"/>
      <c r="T70" s="98"/>
      <c r="U70" s="78">
        <v>1.3142442000000001</v>
      </c>
      <c r="V70" s="127"/>
    </row>
    <row r="71" spans="1:22" ht="17.25" customHeight="1">
      <c r="A71" s="66">
        <f>A68+1</f>
        <v>4</v>
      </c>
      <c r="B71" s="537" t="s">
        <v>99</v>
      </c>
      <c r="C71" s="1152" t="s">
        <v>291</v>
      </c>
      <c r="D71" s="67" t="s">
        <v>24</v>
      </c>
      <c r="E71" s="525">
        <f>146.6/100</f>
        <v>1.466</v>
      </c>
      <c r="F71" s="68"/>
      <c r="G71" s="69">
        <f>0.16*100</f>
        <v>16</v>
      </c>
      <c r="H71" s="68"/>
      <c r="I71" s="70"/>
      <c r="J71" s="69"/>
      <c r="K71" s="71"/>
      <c r="L71" s="72"/>
      <c r="M71" s="73"/>
      <c r="N71" s="74"/>
      <c r="O71" s="74"/>
      <c r="P71" s="75"/>
      <c r="Q71" s="76"/>
      <c r="R71" s="77">
        <f>G72+J72</f>
        <v>29.008800000000001</v>
      </c>
      <c r="S71" s="525">
        <f>(R71+R72)*U71</f>
        <v>38.124647148960001</v>
      </c>
      <c r="T71" s="527">
        <f>E71*S71</f>
        <v>55.890732720375361</v>
      </c>
      <c r="U71" s="78">
        <v>1.3142442000000001</v>
      </c>
    </row>
    <row r="72" spans="1:22" ht="12">
      <c r="A72" s="80"/>
      <c r="B72" s="545"/>
      <c r="C72" s="1153"/>
      <c r="E72" s="526"/>
      <c r="G72" s="69">
        <f>G71*$J$12/1000</f>
        <v>29.008800000000001</v>
      </c>
      <c r="I72" s="83"/>
      <c r="J72" s="69">
        <f>J71*$Q$12/1000</f>
        <v>0</v>
      </c>
      <c r="K72" s="84"/>
      <c r="O72" s="4"/>
      <c r="Q72" s="128"/>
      <c r="R72" s="526"/>
      <c r="S72" s="526"/>
      <c r="T72" s="85"/>
      <c r="U72" s="78">
        <v>1.3142442000000001</v>
      </c>
    </row>
    <row r="73" spans="1:22">
      <c r="A73" s="86"/>
      <c r="B73" s="87"/>
      <c r="C73" s="123"/>
      <c r="D73" s="124"/>
      <c r="E73" s="539"/>
      <c r="F73" s="90"/>
      <c r="G73" s="91"/>
      <c r="H73" s="90"/>
      <c r="I73" s="92"/>
      <c r="J73" s="91"/>
      <c r="K73" s="93"/>
      <c r="L73" s="94"/>
      <c r="M73" s="95"/>
      <c r="N73" s="96"/>
      <c r="O73" s="96"/>
      <c r="P73" s="90"/>
      <c r="Q73" s="125"/>
      <c r="R73" s="539"/>
      <c r="S73" s="539"/>
      <c r="T73" s="98"/>
      <c r="U73" s="78">
        <v>1.3142442000000001</v>
      </c>
    </row>
    <row r="74" spans="1:22" ht="19.5" customHeight="1">
      <c r="A74" s="66">
        <f>A71+1</f>
        <v>5</v>
      </c>
      <c r="B74" s="537" t="s">
        <v>99</v>
      </c>
      <c r="C74" s="1152" t="s">
        <v>292</v>
      </c>
      <c r="D74" s="67" t="s">
        <v>24</v>
      </c>
      <c r="E74" s="525">
        <f>90.81/100</f>
        <v>0.90810000000000002</v>
      </c>
      <c r="F74" s="68"/>
      <c r="G74" s="69">
        <f>0.16*100</f>
        <v>16</v>
      </c>
      <c r="H74" s="68"/>
      <c r="I74" s="70"/>
      <c r="J74" s="69"/>
      <c r="K74" s="71"/>
      <c r="L74" s="72"/>
      <c r="M74" s="73"/>
      <c r="N74" s="74"/>
      <c r="O74" s="74"/>
      <c r="P74" s="75"/>
      <c r="Q74" s="76"/>
      <c r="R74" s="77">
        <f>G75+J75</f>
        <v>29.008800000000001</v>
      </c>
      <c r="S74" s="525">
        <f>(R74+R75)*U74</f>
        <v>38.124647148960001</v>
      </c>
      <c r="T74" s="527">
        <f>E74*S74</f>
        <v>34.620992075970577</v>
      </c>
      <c r="U74" s="78">
        <v>1.3142442000000001</v>
      </c>
    </row>
    <row r="75" spans="1:22" ht="12">
      <c r="A75" s="80"/>
      <c r="B75" s="545"/>
      <c r="C75" s="1153"/>
      <c r="E75" s="526"/>
      <c r="G75" s="69">
        <f>G74*$J$12/1000</f>
        <v>29.008800000000001</v>
      </c>
      <c r="I75" s="83"/>
      <c r="J75" s="69">
        <f>J74*$Q$12/1000</f>
        <v>0</v>
      </c>
      <c r="K75" s="84"/>
      <c r="O75" s="4"/>
      <c r="Q75" s="128"/>
      <c r="R75" s="526"/>
      <c r="S75" s="526"/>
      <c r="T75" s="85"/>
      <c r="U75" s="78">
        <v>1.3142442000000001</v>
      </c>
    </row>
    <row r="76" spans="1:22">
      <c r="A76" s="86"/>
      <c r="B76" s="87"/>
      <c r="C76" s="123"/>
      <c r="D76" s="124"/>
      <c r="E76" s="539"/>
      <c r="F76" s="90"/>
      <c r="G76" s="91"/>
      <c r="H76" s="90"/>
      <c r="I76" s="92"/>
      <c r="J76" s="91"/>
      <c r="K76" s="93"/>
      <c r="L76" s="94"/>
      <c r="M76" s="95"/>
      <c r="N76" s="96"/>
      <c r="O76" s="96"/>
      <c r="P76" s="90"/>
      <c r="Q76" s="125"/>
      <c r="R76" s="539"/>
      <c r="S76" s="539"/>
      <c r="T76" s="98"/>
      <c r="U76" s="78">
        <v>1.3142442000000001</v>
      </c>
    </row>
    <row r="77" spans="1:22" ht="17.25" customHeight="1">
      <c r="A77" s="66">
        <f>A74+1</f>
        <v>6</v>
      </c>
      <c r="B77" s="537" t="s">
        <v>99</v>
      </c>
      <c r="C77" s="1152" t="s">
        <v>293</v>
      </c>
      <c r="D77" s="67" t="s">
        <v>24</v>
      </c>
      <c r="E77" s="453">
        <f>169.21/100</f>
        <v>1.6921000000000002</v>
      </c>
      <c r="F77" s="68"/>
      <c r="G77" s="69">
        <f>0.16*100</f>
        <v>16</v>
      </c>
      <c r="H77" s="68"/>
      <c r="I77" s="70"/>
      <c r="J77" s="69"/>
      <c r="K77" s="71"/>
      <c r="L77" s="72"/>
      <c r="M77" s="73"/>
      <c r="N77" s="74"/>
      <c r="O77" s="74"/>
      <c r="P77" s="75"/>
      <c r="Q77" s="76"/>
      <c r="R77" s="77">
        <f>G78+J78</f>
        <v>29.008800000000001</v>
      </c>
      <c r="S77" s="525">
        <f>(R77+R78)*U77</f>
        <v>38.124647148960001</v>
      </c>
      <c r="T77" s="527">
        <f>E77*S77</f>
        <v>64.51071544075522</v>
      </c>
      <c r="U77" s="78">
        <v>1.3142442000000001</v>
      </c>
    </row>
    <row r="78" spans="1:22" ht="12">
      <c r="A78" s="80"/>
      <c r="B78" s="545"/>
      <c r="C78" s="1153"/>
      <c r="E78" s="526"/>
      <c r="G78" s="69">
        <f>G77*$J$12/1000</f>
        <v>29.008800000000001</v>
      </c>
      <c r="I78" s="83"/>
      <c r="J78" s="69">
        <f>J77*$Q$12/1000</f>
        <v>0</v>
      </c>
      <c r="K78" s="84"/>
      <c r="O78" s="4"/>
      <c r="Q78" s="128"/>
      <c r="R78" s="526"/>
      <c r="S78" s="526"/>
      <c r="T78" s="85"/>
      <c r="U78" s="78">
        <v>1.3142442000000001</v>
      </c>
    </row>
    <row r="79" spans="1:22">
      <c r="A79" s="86"/>
      <c r="B79" s="87"/>
      <c r="C79" s="123"/>
      <c r="D79" s="124"/>
      <c r="E79" s="539"/>
      <c r="F79" s="90"/>
      <c r="G79" s="91"/>
      <c r="H79" s="90"/>
      <c r="I79" s="92"/>
      <c r="J79" s="91"/>
      <c r="K79" s="93"/>
      <c r="L79" s="94"/>
      <c r="M79" s="95"/>
      <c r="N79" s="96"/>
      <c r="O79" s="96"/>
      <c r="P79" s="90"/>
      <c r="Q79" s="125"/>
      <c r="R79" s="539"/>
      <c r="S79" s="539"/>
      <c r="T79" s="98"/>
      <c r="U79" s="78">
        <v>1.3142442000000001</v>
      </c>
    </row>
    <row r="80" spans="1:22" ht="18" customHeight="1">
      <c r="A80" s="126">
        <f>A77+1</f>
        <v>7</v>
      </c>
      <c r="B80" s="548" t="s">
        <v>93</v>
      </c>
      <c r="C80" s="1152" t="s">
        <v>295</v>
      </c>
      <c r="D80" s="142" t="s">
        <v>24</v>
      </c>
      <c r="E80" s="455">
        <f>31.2/100</f>
        <v>0.312</v>
      </c>
      <c r="F80" s="143"/>
      <c r="G80" s="144">
        <v>18.600000000000001</v>
      </c>
      <c r="H80" s="143"/>
      <c r="I80" s="83"/>
      <c r="J80" s="2">
        <v>2.2000000000000002</v>
      </c>
      <c r="K80" s="84"/>
      <c r="L80" s="72"/>
      <c r="M80" s="73"/>
      <c r="N80" s="74"/>
      <c r="O80" s="74"/>
      <c r="P80" s="75"/>
      <c r="Q80" s="76"/>
      <c r="R80" s="77">
        <f>G81+J81</f>
        <v>38.961106000000008</v>
      </c>
      <c r="S80" s="525">
        <f>(R80+R81)*U80</f>
        <v>51.20440758608521</v>
      </c>
      <c r="T80" s="527">
        <f>E80*S80</f>
        <v>15.975775166858586</v>
      </c>
      <c r="U80" s="78">
        <v>1.3142442000000001</v>
      </c>
    </row>
    <row r="81" spans="1:24" ht="15.75" customHeight="1">
      <c r="A81" s="80"/>
      <c r="B81" s="548"/>
      <c r="C81" s="1153"/>
      <c r="D81" s="142"/>
      <c r="E81" s="526"/>
      <c r="F81" s="143"/>
      <c r="G81" s="69">
        <f>G80*$J$12/1000</f>
        <v>33.722730000000006</v>
      </c>
      <c r="H81" s="143"/>
      <c r="I81" s="83"/>
      <c r="J81" s="69">
        <f>J80*$Q$12/1000</f>
        <v>5.2383760000000006</v>
      </c>
      <c r="K81" s="84"/>
      <c r="L81" s="243"/>
      <c r="M81" s="244"/>
      <c r="N81" s="245"/>
      <c r="O81" s="245"/>
      <c r="P81" s="143"/>
      <c r="Q81" s="128"/>
      <c r="R81" s="526"/>
      <c r="S81" s="526"/>
      <c r="T81" s="85"/>
      <c r="U81" s="78">
        <v>1.3142442000000001</v>
      </c>
    </row>
    <row r="82" spans="1:24" ht="12.75" customHeight="1">
      <c r="A82" s="86"/>
      <c r="B82" s="87"/>
      <c r="C82" s="123"/>
      <c r="D82" s="124"/>
      <c r="E82" s="539"/>
      <c r="F82" s="90"/>
      <c r="G82" s="91"/>
      <c r="H82" s="90"/>
      <c r="I82" s="92"/>
      <c r="J82" s="91"/>
      <c r="K82" s="93"/>
      <c r="O82" s="4"/>
      <c r="Q82" s="128"/>
      <c r="R82" s="526"/>
      <c r="S82" s="526"/>
      <c r="T82" s="85"/>
      <c r="U82" s="78">
        <v>1.3142442000000001</v>
      </c>
    </row>
    <row r="83" spans="1:24" s="78" customFormat="1" ht="18" customHeight="1">
      <c r="A83" s="66">
        <f>A80+1</f>
        <v>8</v>
      </c>
      <c r="B83" s="1214" t="s">
        <v>297</v>
      </c>
      <c r="C83" s="1152" t="s">
        <v>296</v>
      </c>
      <c r="D83" s="67" t="s">
        <v>27</v>
      </c>
      <c r="E83" s="525">
        <v>8.6</v>
      </c>
      <c r="F83" s="68"/>
      <c r="G83" s="69">
        <v>0.36</v>
      </c>
      <c r="H83" s="68"/>
      <c r="I83" s="70"/>
      <c r="J83" s="69">
        <v>0.8</v>
      </c>
      <c r="K83" s="71"/>
      <c r="L83" s="72"/>
      <c r="M83" s="73"/>
      <c r="N83" s="74"/>
      <c r="O83" s="74"/>
      <c r="P83" s="75"/>
      <c r="Q83" s="76"/>
      <c r="R83" s="77">
        <f>G84+J84</f>
        <v>2.5575619999999999</v>
      </c>
      <c r="S83" s="525">
        <f>(R83+R84)*U83</f>
        <v>3.3612610246404002</v>
      </c>
      <c r="T83" s="527">
        <f>E83*S83</f>
        <v>28.90684481190744</v>
      </c>
      <c r="U83" s="78">
        <v>1.3142442000000001</v>
      </c>
      <c r="W83" s="79"/>
      <c r="X83" s="79"/>
    </row>
    <row r="84" spans="1:24" s="78" customFormat="1" ht="16.5" customHeight="1">
      <c r="A84" s="80"/>
      <c r="B84" s="1215"/>
      <c r="C84" s="1153"/>
      <c r="D84" s="81"/>
      <c r="E84" s="82"/>
      <c r="F84" s="6"/>
      <c r="G84" s="69">
        <f>G83*$J$12/1000</f>
        <v>0.652698</v>
      </c>
      <c r="H84" s="143"/>
      <c r="I84" s="83"/>
      <c r="J84" s="69">
        <f>J83*$Q$12/1000</f>
        <v>1.9048640000000001</v>
      </c>
      <c r="K84" s="84"/>
      <c r="L84" s="3"/>
      <c r="M84" s="1"/>
      <c r="N84" s="4"/>
      <c r="O84" s="4"/>
      <c r="P84" s="6"/>
      <c r="Q84" s="2"/>
      <c r="R84" s="525"/>
      <c r="S84" s="82"/>
      <c r="T84" s="85"/>
      <c r="U84" s="78">
        <v>1.3142442000000001</v>
      </c>
      <c r="W84" s="79"/>
      <c r="X84" s="79"/>
    </row>
    <row r="85" spans="1:24" s="78" customFormat="1" ht="8.25" customHeight="1">
      <c r="A85" s="86"/>
      <c r="B85" s="87"/>
      <c r="C85" s="1216"/>
      <c r="D85" s="88"/>
      <c r="E85" s="89"/>
      <c r="F85" s="90"/>
      <c r="G85" s="91"/>
      <c r="H85" s="90"/>
      <c r="I85" s="92"/>
      <c r="J85" s="91"/>
      <c r="K85" s="93"/>
      <c r="L85" s="94"/>
      <c r="M85" s="95"/>
      <c r="N85" s="96"/>
      <c r="O85" s="96"/>
      <c r="P85" s="90"/>
      <c r="Q85" s="91"/>
      <c r="R85" s="539"/>
      <c r="S85" s="97"/>
      <c r="T85" s="98"/>
      <c r="U85" s="78">
        <v>1.3142442000000001</v>
      </c>
      <c r="W85" s="79"/>
      <c r="X85" s="79"/>
    </row>
    <row r="86" spans="1:24" ht="15.75" customHeight="1">
      <c r="A86" s="320"/>
      <c r="B86" s="296"/>
      <c r="C86" s="321" t="s">
        <v>28</v>
      </c>
      <c r="D86" s="298"/>
      <c r="E86" s="322"/>
      <c r="F86" s="300"/>
      <c r="G86" s="301"/>
      <c r="H86" s="300"/>
      <c r="I86" s="323"/>
      <c r="J86" s="301"/>
      <c r="K86" s="324"/>
      <c r="L86" s="302"/>
      <c r="M86" s="303"/>
      <c r="N86" s="304"/>
      <c r="O86" s="305"/>
      <c r="P86" s="300"/>
      <c r="Q86" s="301"/>
      <c r="R86" s="305"/>
      <c r="S86" s="305"/>
      <c r="T86" s="306">
        <f>SUM(T23:T85)</f>
        <v>846.61196700654</v>
      </c>
      <c r="U86" s="78">
        <v>1.3142442000000001</v>
      </c>
    </row>
    <row r="87" spans="1:24" s="78" customFormat="1" ht="19.5" customHeight="1">
      <c r="A87" s="101"/>
      <c r="B87" s="102"/>
      <c r="C87" s="424" t="s">
        <v>315</v>
      </c>
      <c r="D87" s="103"/>
      <c r="E87" s="104"/>
      <c r="F87" s="75"/>
      <c r="G87" s="105"/>
      <c r="H87" s="75"/>
      <c r="I87" s="106"/>
      <c r="J87" s="105"/>
      <c r="K87" s="107"/>
      <c r="L87" s="72"/>
      <c r="M87" s="73"/>
      <c r="N87" s="74"/>
      <c r="O87" s="74"/>
      <c r="P87" s="75"/>
      <c r="Q87" s="105"/>
      <c r="R87" s="77"/>
      <c r="S87" s="108"/>
      <c r="T87" s="109"/>
      <c r="U87" s="78">
        <v>1.3142442000000001</v>
      </c>
      <c r="W87" s="79"/>
      <c r="X87" s="79"/>
    </row>
    <row r="88" spans="1:24" s="78" customFormat="1" ht="21.75" customHeight="1">
      <c r="A88" s="80"/>
      <c r="B88" s="1221" t="s">
        <v>302</v>
      </c>
      <c r="C88" s="1222"/>
      <c r="D88" s="100"/>
      <c r="E88" s="82"/>
      <c r="F88" s="6"/>
      <c r="G88" s="2"/>
      <c r="H88" s="6"/>
      <c r="I88" s="83"/>
      <c r="J88" s="2"/>
      <c r="K88" s="84"/>
      <c r="L88" s="3"/>
      <c r="M88" s="1"/>
      <c r="N88" s="4"/>
      <c r="O88" s="4"/>
      <c r="P88" s="6"/>
      <c r="Q88" s="2"/>
      <c r="R88" s="539"/>
      <c r="S88" s="5"/>
      <c r="T88" s="85"/>
      <c r="U88" s="78">
        <v>1.3142442000000001</v>
      </c>
      <c r="W88" s="79"/>
      <c r="X88" s="79"/>
    </row>
    <row r="89" spans="1:24" ht="18" customHeight="1">
      <c r="A89" s="66">
        <f>A83+1</f>
        <v>9</v>
      </c>
      <c r="B89" s="537" t="s">
        <v>91</v>
      </c>
      <c r="C89" s="1152" t="s">
        <v>303</v>
      </c>
      <c r="D89" s="67" t="s">
        <v>23</v>
      </c>
      <c r="E89" s="525">
        <v>2.95</v>
      </c>
      <c r="F89" s="68"/>
      <c r="G89" s="69">
        <v>1.64</v>
      </c>
      <c r="H89" s="68"/>
      <c r="I89" s="70"/>
      <c r="J89" s="69">
        <v>0.92</v>
      </c>
      <c r="K89" s="71"/>
      <c r="L89" s="110"/>
      <c r="M89" s="111"/>
      <c r="N89" s="112"/>
      <c r="O89" s="113"/>
      <c r="P89" s="68"/>
      <c r="Q89" s="114"/>
      <c r="R89" s="77">
        <f>G90+J90</f>
        <v>5.1639955999999998</v>
      </c>
      <c r="S89" s="1284">
        <f>(R89+R90)*U89</f>
        <v>23.868863294431616</v>
      </c>
      <c r="T89" s="1156">
        <f>E89*S89</f>
        <v>70.413146718573273</v>
      </c>
      <c r="U89" s="78">
        <v>1.3142442000000001</v>
      </c>
      <c r="W89" s="78"/>
      <c r="X89" s="78"/>
    </row>
    <row r="90" spans="1:24" ht="14.25" customHeight="1">
      <c r="A90" s="80"/>
      <c r="B90" s="545" t="s">
        <v>268</v>
      </c>
      <c r="C90" s="1153"/>
      <c r="E90" s="526"/>
      <c r="G90" s="69">
        <f>G89*$J$12/1000</f>
        <v>2.9734019999999997</v>
      </c>
      <c r="H90" s="143"/>
      <c r="I90" s="83"/>
      <c r="J90" s="69">
        <f>J89*$Q$12/1000</f>
        <v>2.1905936000000001</v>
      </c>
      <c r="K90" s="84"/>
      <c r="L90" s="540" t="s">
        <v>92</v>
      </c>
      <c r="M90" s="115" t="s">
        <v>31</v>
      </c>
      <c r="N90" s="231">
        <v>66.2</v>
      </c>
      <c r="O90" s="231">
        <f>E89*N90</f>
        <v>195.29000000000002</v>
      </c>
      <c r="P90" s="117">
        <v>0.13</v>
      </c>
      <c r="Q90" s="277">
        <f>N90*P90*$N$10</f>
        <v>10.044714934800002</v>
      </c>
      <c r="R90" s="1154">
        <f>SUM(Q90:Q91)</f>
        <v>12.997669708800002</v>
      </c>
      <c r="S90" s="1285"/>
      <c r="T90" s="1157"/>
      <c r="U90" s="78">
        <v>1.3142442000000001</v>
      </c>
      <c r="W90" s="78"/>
      <c r="X90" s="78"/>
    </row>
    <row r="91" spans="1:24" ht="16.5" hidden="1" customHeight="1">
      <c r="A91" s="80"/>
      <c r="C91" s="1153"/>
      <c r="E91" s="526"/>
      <c r="I91" s="83"/>
      <c r="K91" s="84"/>
      <c r="L91" s="118" t="s">
        <v>35</v>
      </c>
      <c r="M91" s="233" t="s">
        <v>23</v>
      </c>
      <c r="N91" s="234">
        <v>0.11</v>
      </c>
      <c r="O91" s="234">
        <f>E89*N91</f>
        <v>0.32450000000000001</v>
      </c>
      <c r="P91" s="121">
        <v>23</v>
      </c>
      <c r="Q91" s="122">
        <f>N91*P91*$N$10</f>
        <v>2.9529547740000006</v>
      </c>
      <c r="R91" s="1155"/>
      <c r="S91" s="1285"/>
      <c r="T91" s="1157"/>
      <c r="U91" s="78">
        <v>1.3142442000000001</v>
      </c>
      <c r="W91" s="78"/>
      <c r="X91" s="78"/>
    </row>
    <row r="92" spans="1:24" ht="10.5" customHeight="1">
      <c r="A92" s="86"/>
      <c r="B92" s="87"/>
      <c r="C92" s="123"/>
      <c r="D92" s="124"/>
      <c r="E92" s="539"/>
      <c r="F92" s="90"/>
      <c r="G92" s="91"/>
      <c r="H92" s="90"/>
      <c r="I92" s="92"/>
      <c r="J92" s="91"/>
      <c r="K92" s="93"/>
      <c r="L92" s="94"/>
      <c r="M92" s="238"/>
      <c r="N92" s="239"/>
      <c r="O92" s="240"/>
      <c r="P92" s="90"/>
      <c r="Q92" s="125"/>
      <c r="R92" s="539"/>
      <c r="S92" s="573"/>
      <c r="T92" s="98"/>
      <c r="U92" s="78">
        <v>1.3142442000000001</v>
      </c>
      <c r="W92" s="78"/>
      <c r="X92" s="78"/>
    </row>
    <row r="93" spans="1:24" ht="12.75" customHeight="1">
      <c r="A93" s="66">
        <f>A89+1</f>
        <v>10</v>
      </c>
      <c r="B93" s="537" t="s">
        <v>266</v>
      </c>
      <c r="C93" s="1152" t="s">
        <v>304</v>
      </c>
      <c r="D93" s="67" t="s">
        <v>27</v>
      </c>
      <c r="E93" s="454">
        <f>48.6/1000</f>
        <v>4.8600000000000004E-2</v>
      </c>
      <c r="F93" s="68"/>
      <c r="G93" s="69">
        <v>27.8</v>
      </c>
      <c r="H93" s="68"/>
      <c r="I93" s="70"/>
      <c r="J93" s="69">
        <v>1.38</v>
      </c>
      <c r="K93" s="71"/>
      <c r="L93" s="110"/>
      <c r="M93" s="111"/>
      <c r="N93" s="112"/>
      <c r="O93" s="113"/>
      <c r="P93" s="68"/>
      <c r="Q93" s="114"/>
      <c r="R93" s="77">
        <f>G94+J94</f>
        <v>53.688680400000003</v>
      </c>
      <c r="S93" s="1284">
        <f>(R93+R94)*U93</f>
        <v>576.76486524637266</v>
      </c>
      <c r="T93" s="1156">
        <f>E93*S93</f>
        <v>28.030772450973714</v>
      </c>
      <c r="U93" s="78">
        <v>1.3142442000000001</v>
      </c>
      <c r="W93" s="78"/>
      <c r="X93" s="78"/>
    </row>
    <row r="94" spans="1:24" ht="12.75" customHeight="1">
      <c r="A94" s="80"/>
      <c r="B94" s="545"/>
      <c r="C94" s="1153"/>
      <c r="E94" s="526"/>
      <c r="G94" s="69">
        <f>G93*$J$12/1000</f>
        <v>50.402790000000003</v>
      </c>
      <c r="H94" s="143"/>
      <c r="I94" s="83"/>
      <c r="J94" s="69">
        <f>J93*$Q$12/1000</f>
        <v>3.2858904</v>
      </c>
      <c r="K94" s="84"/>
      <c r="L94" s="540" t="s">
        <v>305</v>
      </c>
      <c r="M94" s="115" t="s">
        <v>27</v>
      </c>
      <c r="N94" s="231">
        <v>1</v>
      </c>
      <c r="O94" s="232">
        <f>E93*N94</f>
        <v>4.8600000000000004E-2</v>
      </c>
      <c r="P94" s="117">
        <v>330</v>
      </c>
      <c r="Q94" s="277">
        <f>N94*P94*$N$10</f>
        <v>385.16801400000008</v>
      </c>
      <c r="R94" s="1154">
        <f>SUM(Q94:Q95)</f>
        <v>385.16801400000008</v>
      </c>
      <c r="S94" s="1285"/>
      <c r="T94" s="1157"/>
      <c r="U94" s="78">
        <v>1.3142442000000001</v>
      </c>
      <c r="W94" s="78"/>
      <c r="X94" s="78"/>
    </row>
    <row r="95" spans="1:24" ht="12.75" hidden="1" customHeight="1">
      <c r="A95" s="80"/>
      <c r="C95" s="1153"/>
      <c r="E95" s="526"/>
      <c r="I95" s="83"/>
      <c r="K95" s="84"/>
      <c r="L95" s="118"/>
      <c r="M95" s="233"/>
      <c r="N95" s="234"/>
      <c r="O95" s="234"/>
      <c r="P95" s="121"/>
      <c r="Q95" s="122"/>
      <c r="R95" s="1155"/>
      <c r="S95" s="1285"/>
      <c r="T95" s="1157"/>
      <c r="U95" s="78">
        <v>1.3142442000000001</v>
      </c>
      <c r="W95" s="78"/>
      <c r="X95" s="78"/>
    </row>
    <row r="96" spans="1:24" ht="4.5" hidden="1" customHeight="1">
      <c r="A96" s="80"/>
      <c r="C96" s="1153"/>
      <c r="E96" s="526"/>
      <c r="I96" s="83"/>
      <c r="K96" s="84"/>
      <c r="M96" s="235"/>
      <c r="N96" s="236"/>
      <c r="O96" s="237"/>
      <c r="Q96" s="128"/>
      <c r="R96" s="526"/>
      <c r="S96" s="572"/>
      <c r="T96" s="85"/>
      <c r="U96" s="78">
        <v>1.3142442000000001</v>
      </c>
      <c r="W96" s="78"/>
      <c r="X96" s="78"/>
    </row>
    <row r="97" spans="1:24" ht="10.5" customHeight="1">
      <c r="A97" s="86"/>
      <c r="B97" s="87"/>
      <c r="C97" s="123"/>
      <c r="D97" s="124"/>
      <c r="E97" s="539"/>
      <c r="F97" s="90"/>
      <c r="G97" s="91"/>
      <c r="H97" s="90"/>
      <c r="I97" s="92"/>
      <c r="J97" s="91"/>
      <c r="K97" s="93"/>
      <c r="L97" s="94"/>
      <c r="M97" s="238"/>
      <c r="N97" s="239"/>
      <c r="O97" s="240"/>
      <c r="P97" s="90"/>
      <c r="Q97" s="125"/>
      <c r="R97" s="539"/>
      <c r="S97" s="573"/>
      <c r="T97" s="98"/>
      <c r="U97" s="78">
        <v>1.3142442000000001</v>
      </c>
      <c r="W97" s="78"/>
      <c r="X97" s="78"/>
    </row>
    <row r="98" spans="1:24" ht="12.75" customHeight="1">
      <c r="A98" s="66">
        <f>A93+1</f>
        <v>11</v>
      </c>
      <c r="B98" s="537" t="s">
        <v>474</v>
      </c>
      <c r="C98" s="1152" t="s">
        <v>306</v>
      </c>
      <c r="D98" s="67" t="s">
        <v>30</v>
      </c>
      <c r="E98" s="525">
        <v>8.5</v>
      </c>
      <c r="F98" s="68"/>
      <c r="G98" s="69">
        <f>4.5</f>
        <v>4.5</v>
      </c>
      <c r="H98" s="68"/>
      <c r="I98" s="70"/>
      <c r="J98" s="69">
        <v>0.13</v>
      </c>
      <c r="K98" s="71"/>
      <c r="L98" s="110"/>
      <c r="M98" s="111"/>
      <c r="N98" s="112"/>
      <c r="O98" s="113"/>
      <c r="P98" s="68"/>
      <c r="Q98" s="114"/>
      <c r="R98" s="77">
        <f>G99+J99</f>
        <v>8.4682653999999982</v>
      </c>
      <c r="S98" s="1284">
        <f>(R98+R99)*U98</f>
        <v>18.535298721271261</v>
      </c>
      <c r="T98" s="1156">
        <f>E98*S98</f>
        <v>157.55003913080571</v>
      </c>
      <c r="U98" s="78">
        <v>1.3142442000000001</v>
      </c>
    </row>
    <row r="99" spans="1:24" ht="12.75" customHeight="1">
      <c r="A99" s="80"/>
      <c r="B99" s="545"/>
      <c r="C99" s="1153"/>
      <c r="E99" s="526"/>
      <c r="G99" s="69">
        <f>G98*$J$12/1000</f>
        <v>8.1587249999999987</v>
      </c>
      <c r="I99" s="83"/>
      <c r="J99" s="69">
        <f>J98*$Q$12/1000</f>
        <v>0.30954039999999999</v>
      </c>
      <c r="K99" s="84"/>
      <c r="L99" s="540" t="s">
        <v>35</v>
      </c>
      <c r="M99" s="115" t="s">
        <v>23</v>
      </c>
      <c r="N99" s="441">
        <v>3.5999999999999997E-2</v>
      </c>
      <c r="O99" s="116">
        <f>E98*N99</f>
        <v>0.30599999999999999</v>
      </c>
      <c r="P99" s="117">
        <v>23</v>
      </c>
      <c r="Q99" s="277">
        <f>N99*P99*$N$10</f>
        <v>0.96642156240000021</v>
      </c>
      <c r="R99" s="1154">
        <f>SUM(Q99:Q100)</f>
        <v>5.6351247624000012</v>
      </c>
      <c r="S99" s="1285"/>
      <c r="T99" s="1157"/>
      <c r="U99" s="78">
        <v>1.3142442000000001</v>
      </c>
    </row>
    <row r="100" spans="1:24" ht="12.75" hidden="1" customHeight="1">
      <c r="A100" s="80"/>
      <c r="C100" s="1153"/>
      <c r="E100" s="526"/>
      <c r="I100" s="83"/>
      <c r="K100" s="84"/>
      <c r="L100" s="542" t="s">
        <v>475</v>
      </c>
      <c r="M100" s="278" t="s">
        <v>30</v>
      </c>
      <c r="N100" s="279">
        <v>1</v>
      </c>
      <c r="O100" s="279">
        <f>E98*N100</f>
        <v>8.5</v>
      </c>
      <c r="P100" s="440">
        <v>4</v>
      </c>
      <c r="Q100" s="282">
        <f t="shared" ref="Q100" si="0">N100*P100*$N$10</f>
        <v>4.6687032000000013</v>
      </c>
      <c r="R100" s="1155"/>
      <c r="S100" s="1285"/>
      <c r="T100" s="1157"/>
      <c r="U100" s="78">
        <v>1.3142442000000001</v>
      </c>
    </row>
    <row r="101" spans="1:24" ht="18" customHeight="1">
      <c r="A101" s="86"/>
      <c r="B101" s="87"/>
      <c r="C101" s="123"/>
      <c r="D101" s="124"/>
      <c r="E101" s="539"/>
      <c r="F101" s="90"/>
      <c r="G101" s="91"/>
      <c r="H101" s="90"/>
      <c r="I101" s="92"/>
      <c r="J101" s="91"/>
      <c r="K101" s="93"/>
      <c r="L101" s="94"/>
      <c r="M101" s="95"/>
      <c r="N101" s="96"/>
      <c r="O101" s="97"/>
      <c r="P101" s="90"/>
      <c r="Q101" s="125"/>
      <c r="R101" s="539"/>
      <c r="S101" s="573"/>
      <c r="T101" s="98"/>
      <c r="U101" s="78">
        <v>1.3142442000000001</v>
      </c>
    </row>
    <row r="102" spans="1:24" ht="12.75" customHeight="1">
      <c r="A102" s="66">
        <f>A98+1</f>
        <v>12</v>
      </c>
      <c r="B102" s="537" t="s">
        <v>266</v>
      </c>
      <c r="C102" s="1152" t="s">
        <v>308</v>
      </c>
      <c r="D102" s="67" t="s">
        <v>27</v>
      </c>
      <c r="E102" s="454">
        <f>9*2.6/1000</f>
        <v>2.3400000000000001E-2</v>
      </c>
      <c r="F102" s="68"/>
      <c r="G102" s="69">
        <v>27.8</v>
      </c>
      <c r="H102" s="68"/>
      <c r="I102" s="70"/>
      <c r="J102" s="69">
        <v>1.38</v>
      </c>
      <c r="K102" s="71"/>
      <c r="L102" s="110"/>
      <c r="M102" s="111"/>
      <c r="N102" s="112"/>
      <c r="O102" s="113"/>
      <c r="P102" s="68"/>
      <c r="Q102" s="114"/>
      <c r="R102" s="77">
        <f>G103+J103</f>
        <v>53.688680400000003</v>
      </c>
      <c r="S102" s="1284">
        <f>(R102+R103)*U102</f>
        <v>70.560036821353691</v>
      </c>
      <c r="T102" s="1156">
        <f>E102*S102</f>
        <v>1.6511048616196764</v>
      </c>
      <c r="U102" s="78">
        <v>1.3142442000000001</v>
      </c>
      <c r="W102" s="78"/>
      <c r="X102" s="78"/>
    </row>
    <row r="103" spans="1:24" ht="12" customHeight="1">
      <c r="A103" s="80"/>
      <c r="B103" s="545"/>
      <c r="C103" s="1153"/>
      <c r="E103" s="526"/>
      <c r="G103" s="69">
        <f>G102*$J$12/1000</f>
        <v>50.402790000000003</v>
      </c>
      <c r="H103" s="143"/>
      <c r="I103" s="83"/>
      <c r="J103" s="69">
        <f>J102*$Q$12/1000</f>
        <v>3.2858904</v>
      </c>
      <c r="K103" s="84"/>
      <c r="L103" s="540"/>
      <c r="M103" s="115"/>
      <c r="N103" s="231"/>
      <c r="O103" s="232"/>
      <c r="P103" s="117"/>
      <c r="Q103" s="277"/>
      <c r="R103" s="1154">
        <f>SUM(Q103:Q104)</f>
        <v>0</v>
      </c>
      <c r="S103" s="1285"/>
      <c r="T103" s="1157"/>
      <c r="U103" s="78">
        <v>1.3142442000000001</v>
      </c>
      <c r="W103" s="78"/>
      <c r="X103" s="78"/>
    </row>
    <row r="104" spans="1:24" ht="12.75" hidden="1" customHeight="1">
      <c r="A104" s="80"/>
      <c r="C104" s="1153"/>
      <c r="E104" s="526"/>
      <c r="I104" s="83"/>
      <c r="K104" s="84"/>
      <c r="L104" s="118"/>
      <c r="M104" s="233"/>
      <c r="N104" s="234"/>
      <c r="O104" s="234"/>
      <c r="P104" s="121"/>
      <c r="Q104" s="122"/>
      <c r="R104" s="1155"/>
      <c r="S104" s="1285"/>
      <c r="T104" s="1157"/>
      <c r="U104" s="78">
        <v>1.3142442000000001</v>
      </c>
      <c r="W104" s="78"/>
      <c r="X104" s="78"/>
    </row>
    <row r="105" spans="1:24" ht="4.5" hidden="1" customHeight="1">
      <c r="A105" s="80"/>
      <c r="C105" s="1153"/>
      <c r="E105" s="526"/>
      <c r="I105" s="83"/>
      <c r="K105" s="84"/>
      <c r="M105" s="235"/>
      <c r="N105" s="236"/>
      <c r="O105" s="237"/>
      <c r="Q105" s="128"/>
      <c r="R105" s="526"/>
      <c r="S105" s="572"/>
      <c r="T105" s="85"/>
      <c r="U105" s="78">
        <v>1.3142442000000001</v>
      </c>
      <c r="W105" s="78"/>
      <c r="X105" s="78"/>
    </row>
    <row r="106" spans="1:24" ht="10.5" customHeight="1">
      <c r="A106" s="86"/>
      <c r="B106" s="87"/>
      <c r="C106" s="123"/>
      <c r="D106" s="124"/>
      <c r="E106" s="539"/>
      <c r="F106" s="90"/>
      <c r="G106" s="91"/>
      <c r="H106" s="90"/>
      <c r="I106" s="92"/>
      <c r="J106" s="91"/>
      <c r="K106" s="93"/>
      <c r="L106" s="94"/>
      <c r="M106" s="238"/>
      <c r="N106" s="239"/>
      <c r="O106" s="240"/>
      <c r="P106" s="90"/>
      <c r="Q106" s="125"/>
      <c r="R106" s="539"/>
      <c r="S106" s="573"/>
      <c r="T106" s="98"/>
      <c r="U106" s="78">
        <v>1.3142442000000001</v>
      </c>
      <c r="W106" s="78"/>
      <c r="X106" s="78"/>
    </row>
    <row r="107" spans="1:24" ht="12.75" customHeight="1">
      <c r="A107" s="66">
        <f>A102+1</f>
        <v>13</v>
      </c>
      <c r="B107" s="537" t="s">
        <v>266</v>
      </c>
      <c r="C107" s="1152" t="s">
        <v>309</v>
      </c>
      <c r="D107" s="67" t="s">
        <v>30</v>
      </c>
      <c r="E107" s="525">
        <f>9</f>
        <v>9</v>
      </c>
      <c r="F107" s="68"/>
      <c r="G107" s="69"/>
      <c r="H107" s="68"/>
      <c r="I107" s="70"/>
      <c r="J107" s="69"/>
      <c r="K107" s="71"/>
      <c r="L107" s="110"/>
      <c r="M107" s="111"/>
      <c r="N107" s="112"/>
      <c r="O107" s="113"/>
      <c r="P107" s="68"/>
      <c r="Q107" s="114"/>
      <c r="R107" s="77">
        <f>G108+J108</f>
        <v>0</v>
      </c>
      <c r="S107" s="1284">
        <f>(R107+R108)*U107</f>
        <v>1.3805586229773246</v>
      </c>
      <c r="T107" s="1156">
        <f>E107*S107</f>
        <v>12.425027606795922</v>
      </c>
      <c r="U107" s="78">
        <v>1.3142442000000001</v>
      </c>
      <c r="W107" s="78"/>
      <c r="X107" s="78"/>
    </row>
    <row r="108" spans="1:24" ht="12.75" customHeight="1">
      <c r="A108" s="80"/>
      <c r="B108" s="545"/>
      <c r="C108" s="1153"/>
      <c r="E108" s="526"/>
      <c r="G108" s="69">
        <f>G107*$J$12/1000</f>
        <v>0</v>
      </c>
      <c r="H108" s="143"/>
      <c r="I108" s="83"/>
      <c r="J108" s="69">
        <f>J107*$Q$12/1000</f>
        <v>0</v>
      </c>
      <c r="K108" s="84"/>
      <c r="L108" s="540" t="s">
        <v>310</v>
      </c>
      <c r="M108" s="115" t="s">
        <v>30</v>
      </c>
      <c r="N108" s="116">
        <v>1</v>
      </c>
      <c r="O108" s="116">
        <f>E107*N108</f>
        <v>9</v>
      </c>
      <c r="P108" s="117">
        <v>0.9</v>
      </c>
      <c r="Q108" s="277">
        <f>N108*P108*$N$10</f>
        <v>1.0504582200000003</v>
      </c>
      <c r="R108" s="1154">
        <f>SUM(Q108:Q109)</f>
        <v>1.0504582200000003</v>
      </c>
      <c r="S108" s="1285"/>
      <c r="T108" s="1157"/>
      <c r="U108" s="78">
        <v>1.3142442000000001</v>
      </c>
      <c r="W108" s="78"/>
      <c r="X108" s="78"/>
    </row>
    <row r="109" spans="1:24" ht="0.75" customHeight="1">
      <c r="A109" s="80"/>
      <c r="C109" s="1153"/>
      <c r="E109" s="526"/>
      <c r="I109" s="83"/>
      <c r="K109" s="84"/>
      <c r="L109" s="118"/>
      <c r="M109" s="119"/>
      <c r="N109" s="120"/>
      <c r="O109" s="120"/>
      <c r="P109" s="121"/>
      <c r="Q109" s="122"/>
      <c r="R109" s="1155"/>
      <c r="S109" s="1285"/>
      <c r="T109" s="1157"/>
      <c r="U109" s="78">
        <v>1.3142442000000001</v>
      </c>
      <c r="W109" s="78"/>
      <c r="X109" s="78"/>
    </row>
    <row r="110" spans="1:24" ht="4.5" hidden="1" customHeight="1">
      <c r="A110" s="80"/>
      <c r="C110" s="1153"/>
      <c r="E110" s="526"/>
      <c r="I110" s="83"/>
      <c r="K110" s="84"/>
      <c r="M110" s="235"/>
      <c r="N110" s="236"/>
      <c r="O110" s="237"/>
      <c r="Q110" s="128"/>
      <c r="R110" s="526"/>
      <c r="S110" s="572"/>
      <c r="T110" s="85"/>
      <c r="U110" s="78">
        <v>1.3142442000000001</v>
      </c>
      <c r="W110" s="78"/>
      <c r="X110" s="78"/>
    </row>
    <row r="111" spans="1:24" ht="10.5" customHeight="1">
      <c r="A111" s="86"/>
      <c r="B111" s="87"/>
      <c r="C111" s="123"/>
      <c r="D111" s="124"/>
      <c r="E111" s="539"/>
      <c r="F111" s="90"/>
      <c r="G111" s="91"/>
      <c r="H111" s="90"/>
      <c r="I111" s="92"/>
      <c r="J111" s="91"/>
      <c r="K111" s="93"/>
      <c r="L111" s="94"/>
      <c r="M111" s="238"/>
      <c r="N111" s="239"/>
      <c r="O111" s="240"/>
      <c r="P111" s="90"/>
      <c r="Q111" s="125"/>
      <c r="R111" s="539"/>
      <c r="S111" s="573"/>
      <c r="T111" s="98"/>
      <c r="U111" s="78">
        <v>1.3142442000000001</v>
      </c>
      <c r="W111" s="78"/>
      <c r="X111" s="78"/>
    </row>
    <row r="112" spans="1:24" s="78" customFormat="1" ht="12.75" customHeight="1">
      <c r="A112" s="66">
        <f>A107+1</f>
        <v>14</v>
      </c>
      <c r="B112" s="1223" t="s">
        <v>38</v>
      </c>
      <c r="C112" s="1152" t="s">
        <v>307</v>
      </c>
      <c r="D112" s="67" t="s">
        <v>30</v>
      </c>
      <c r="E112" s="525">
        <f>324.6</f>
        <v>324.60000000000002</v>
      </c>
      <c r="F112" s="68"/>
      <c r="G112" s="69">
        <f>93/100</f>
        <v>0.93</v>
      </c>
      <c r="H112" s="68"/>
      <c r="I112" s="70"/>
      <c r="J112" s="69">
        <f>15.55/100</f>
        <v>0.1555</v>
      </c>
      <c r="K112" s="71"/>
      <c r="L112" s="110"/>
      <c r="M112" s="111"/>
      <c r="N112" s="112"/>
      <c r="O112" s="113"/>
      <c r="P112" s="68"/>
      <c r="Q112" s="114"/>
      <c r="R112" s="77">
        <f>G113+J113</f>
        <v>2.05639444</v>
      </c>
      <c r="S112" s="1284">
        <f>(R112+R113)*U112</f>
        <v>3.3100502597922712</v>
      </c>
      <c r="T112" s="1156">
        <f>E112*S112</f>
        <v>1074.4423143285712</v>
      </c>
      <c r="U112" s="78">
        <v>1.3142442000000001</v>
      </c>
      <c r="W112" s="79"/>
      <c r="X112" s="79"/>
    </row>
    <row r="113" spans="1:24" s="78" customFormat="1" ht="12.75" customHeight="1">
      <c r="A113" s="80"/>
      <c r="B113" s="1224"/>
      <c r="C113" s="1225"/>
      <c r="D113" s="100"/>
      <c r="E113" s="526"/>
      <c r="F113" s="6"/>
      <c r="G113" s="69">
        <f>G112*$J$12/1000</f>
        <v>1.6861365000000001</v>
      </c>
      <c r="H113" s="143"/>
      <c r="I113" s="83"/>
      <c r="J113" s="69">
        <f>J112*$Q$12/1000</f>
        <v>0.37025793999999995</v>
      </c>
      <c r="K113" s="84"/>
      <c r="L113" s="145" t="s">
        <v>267</v>
      </c>
      <c r="M113" s="146" t="s">
        <v>32</v>
      </c>
      <c r="N113" s="147">
        <v>6</v>
      </c>
      <c r="O113" s="147">
        <f>E112*N113</f>
        <v>1947.6000000000001</v>
      </c>
      <c r="P113" s="241">
        <v>6.6000000000000003E-2</v>
      </c>
      <c r="Q113" s="277">
        <f>N113*P113*$N$10</f>
        <v>0.46220161680000016</v>
      </c>
      <c r="R113" s="526">
        <f>SUM(Q113:Q113)</f>
        <v>0.46220161680000016</v>
      </c>
      <c r="S113" s="1287"/>
      <c r="T113" s="1227"/>
      <c r="U113" s="78">
        <v>1.3142442000000001</v>
      </c>
      <c r="W113" s="79"/>
      <c r="X113" s="79"/>
    </row>
    <row r="114" spans="1:24" s="78" customFormat="1" ht="15" customHeight="1">
      <c r="A114" s="86"/>
      <c r="B114" s="87"/>
      <c r="C114" s="123"/>
      <c r="D114" s="124"/>
      <c r="E114" s="539"/>
      <c r="F114" s="90"/>
      <c r="G114" s="91"/>
      <c r="H114" s="90"/>
      <c r="I114" s="92"/>
      <c r="J114" s="91"/>
      <c r="K114" s="93"/>
      <c r="L114" s="94"/>
      <c r="M114" s="95"/>
      <c r="N114" s="96"/>
      <c r="O114" s="97"/>
      <c r="P114" s="90"/>
      <c r="Q114" s="125"/>
      <c r="R114" s="539"/>
      <c r="S114" s="573"/>
      <c r="T114" s="98"/>
      <c r="U114" s="78">
        <v>1.3142442000000001</v>
      </c>
      <c r="W114" s="79"/>
      <c r="X114" s="79"/>
    </row>
    <row r="115" spans="1:24" ht="12.75" customHeight="1">
      <c r="A115" s="66">
        <f>A112+1</f>
        <v>15</v>
      </c>
      <c r="B115" s="537" t="s">
        <v>39</v>
      </c>
      <c r="C115" s="1152" t="s">
        <v>88</v>
      </c>
      <c r="D115" s="67" t="s">
        <v>24</v>
      </c>
      <c r="E115" s="453">
        <f>336.62/100</f>
        <v>3.3662000000000001</v>
      </c>
      <c r="F115" s="68"/>
      <c r="G115" s="69">
        <v>39.700000000000003</v>
      </c>
      <c r="H115" s="68"/>
      <c r="I115" s="70"/>
      <c r="J115" s="69">
        <v>1</v>
      </c>
      <c r="K115" s="71"/>
      <c r="L115" s="110"/>
      <c r="M115" s="111"/>
      <c r="N115" s="112"/>
      <c r="O115" s="113"/>
      <c r="P115" s="68"/>
      <c r="Q115" s="114"/>
      <c r="R115" s="77">
        <f>G116+J116</f>
        <v>74.359165000000004</v>
      </c>
      <c r="S115" s="1284">
        <f>(R115+R116)*U115</f>
        <v>170.67942081829142</v>
      </c>
      <c r="T115" s="1156">
        <f>E115*S115</f>
        <v>574.54106635853259</v>
      </c>
      <c r="U115" s="78">
        <v>1.3142442000000001</v>
      </c>
    </row>
    <row r="116" spans="1:24" ht="12.75" customHeight="1">
      <c r="A116" s="80"/>
      <c r="B116" s="545" t="s">
        <v>40</v>
      </c>
      <c r="C116" s="1153"/>
      <c r="E116" s="526"/>
      <c r="G116" s="69">
        <f>G115*$J$12/1000</f>
        <v>71.978085000000007</v>
      </c>
      <c r="I116" s="83"/>
      <c r="J116" s="69">
        <f>J115*$Q$12/1000</f>
        <v>2.3810799999999999</v>
      </c>
      <c r="K116" s="84"/>
      <c r="L116" s="540" t="s">
        <v>43</v>
      </c>
      <c r="M116" s="115" t="s">
        <v>32</v>
      </c>
      <c r="N116" s="116">
        <v>79</v>
      </c>
      <c r="O116" s="116">
        <f>E115*N116</f>
        <v>265.9298</v>
      </c>
      <c r="P116" s="117">
        <v>0.16500000000000001</v>
      </c>
      <c r="Q116" s="277">
        <f>N116*P116*$N$10</f>
        <v>15.214136553000005</v>
      </c>
      <c r="R116" s="1154">
        <f>SUM(Q116:Q117)</f>
        <v>55.509713872200017</v>
      </c>
      <c r="S116" s="1285"/>
      <c r="T116" s="1157"/>
      <c r="U116" s="78">
        <v>1.3142442000000001</v>
      </c>
    </row>
    <row r="117" spans="1:24" ht="12.75" hidden="1" customHeight="1">
      <c r="A117" s="80"/>
      <c r="C117" s="1153"/>
      <c r="E117" s="526"/>
      <c r="I117" s="83"/>
      <c r="K117" s="84"/>
      <c r="L117" s="118" t="s">
        <v>83</v>
      </c>
      <c r="M117" s="119" t="s">
        <v>32</v>
      </c>
      <c r="N117" s="120">
        <v>63</v>
      </c>
      <c r="O117" s="120">
        <f>E115*N117</f>
        <v>212.07060000000001</v>
      </c>
      <c r="P117" s="121">
        <v>0.54800000000000004</v>
      </c>
      <c r="Q117" s="122">
        <f>N117*P117*$N$10</f>
        <v>40.295577319200014</v>
      </c>
      <c r="R117" s="1155"/>
      <c r="S117" s="1285"/>
      <c r="T117" s="1157"/>
      <c r="U117" s="78">
        <v>1.3142442000000001</v>
      </c>
    </row>
    <row r="118" spans="1:24" ht="12.75" customHeight="1">
      <c r="A118" s="86"/>
      <c r="B118" s="87"/>
      <c r="C118" s="123"/>
      <c r="D118" s="124"/>
      <c r="E118" s="539"/>
      <c r="F118" s="90"/>
      <c r="G118" s="91"/>
      <c r="H118" s="90"/>
      <c r="I118" s="92"/>
      <c r="J118" s="91"/>
      <c r="K118" s="93"/>
      <c r="L118" s="94"/>
      <c r="M118" s="95"/>
      <c r="N118" s="96"/>
      <c r="O118" s="97"/>
      <c r="P118" s="90"/>
      <c r="Q118" s="125"/>
      <c r="R118" s="539"/>
      <c r="S118" s="573"/>
      <c r="T118" s="98"/>
      <c r="U118" s="78">
        <v>1.3142442000000001</v>
      </c>
    </row>
    <row r="119" spans="1:24" ht="12.75" customHeight="1">
      <c r="A119" s="66">
        <f>A115+1</f>
        <v>16</v>
      </c>
      <c r="B119" s="537" t="s">
        <v>87</v>
      </c>
      <c r="C119" s="1152" t="s">
        <v>311</v>
      </c>
      <c r="D119" s="67" t="s">
        <v>24</v>
      </c>
      <c r="E119" s="525">
        <f>244.14/100</f>
        <v>2.4413999999999998</v>
      </c>
      <c r="F119" s="68"/>
      <c r="G119" s="69">
        <v>9.6</v>
      </c>
      <c r="H119" s="68"/>
      <c r="I119" s="70"/>
      <c r="J119" s="69"/>
      <c r="K119" s="71"/>
      <c r="L119" s="110"/>
      <c r="M119" s="111"/>
      <c r="N119" s="112"/>
      <c r="O119" s="113"/>
      <c r="P119" s="68"/>
      <c r="Q119" s="114"/>
      <c r="R119" s="77">
        <f>G120+J120</f>
        <v>17.405279999999998</v>
      </c>
      <c r="S119" s="1284">
        <f>(R119+R120)*U119</f>
        <v>89.461431606610674</v>
      </c>
      <c r="T119" s="1156">
        <f>E119*S119</f>
        <v>218.41113912437928</v>
      </c>
      <c r="U119" s="78">
        <v>1.3142442000000001</v>
      </c>
    </row>
    <row r="120" spans="1:24" ht="11.25" customHeight="1">
      <c r="A120" s="80"/>
      <c r="B120" s="545"/>
      <c r="C120" s="1153"/>
      <c r="E120" s="526"/>
      <c r="G120" s="69">
        <f>G119*$J$12/1000</f>
        <v>17.405279999999998</v>
      </c>
      <c r="I120" s="83"/>
      <c r="J120" s="69">
        <f>J119*$Q$12/1000</f>
        <v>0</v>
      </c>
      <c r="K120" s="84"/>
      <c r="L120" s="523" t="s">
        <v>53</v>
      </c>
      <c r="M120" s="115" t="s">
        <v>32</v>
      </c>
      <c r="N120" s="116">
        <v>25.5</v>
      </c>
      <c r="O120" s="116">
        <f>E119*N120</f>
        <v>62.255699999999997</v>
      </c>
      <c r="P120" s="117">
        <v>1.107</v>
      </c>
      <c r="Q120" s="277">
        <f>N120*P120*$N$10</f>
        <v>32.947622070300007</v>
      </c>
      <c r="R120" s="1154">
        <f>SUM(Q120:Q121)</f>
        <v>50.665350714300018</v>
      </c>
      <c r="S120" s="1285"/>
      <c r="T120" s="1157"/>
      <c r="U120" s="78">
        <v>1.3142442000000001</v>
      </c>
    </row>
    <row r="121" spans="1:24" ht="12.75" hidden="1" customHeight="1">
      <c r="A121" s="80"/>
      <c r="C121" s="1153"/>
      <c r="E121" s="526"/>
      <c r="I121" s="83"/>
      <c r="K121" s="84"/>
      <c r="L121" s="541" t="s">
        <v>43</v>
      </c>
      <c r="M121" s="291" t="s">
        <v>32</v>
      </c>
      <c r="N121" s="307">
        <v>92</v>
      </c>
      <c r="O121" s="307">
        <f>E119*N121</f>
        <v>224.60879999999997</v>
      </c>
      <c r="P121" s="308">
        <v>0.16500000000000001</v>
      </c>
      <c r="Q121" s="294">
        <f>N121*P121*$N$10</f>
        <v>17.717728644000008</v>
      </c>
      <c r="R121" s="1155"/>
      <c r="S121" s="1285"/>
      <c r="T121" s="1157"/>
      <c r="U121" s="78">
        <v>1.3142442000000001</v>
      </c>
    </row>
    <row r="122" spans="1:24" ht="12.75" customHeight="1">
      <c r="A122" s="86"/>
      <c r="B122" s="87"/>
      <c r="C122" s="123"/>
      <c r="D122" s="124"/>
      <c r="E122" s="539"/>
      <c r="F122" s="90"/>
      <c r="G122" s="91"/>
      <c r="H122" s="90"/>
      <c r="I122" s="92"/>
      <c r="J122" s="91"/>
      <c r="K122" s="93"/>
      <c r="L122" s="94"/>
      <c r="M122" s="95"/>
      <c r="N122" s="96"/>
      <c r="O122" s="97"/>
      <c r="P122" s="90"/>
      <c r="Q122" s="125"/>
      <c r="R122" s="539"/>
      <c r="S122" s="573"/>
      <c r="T122" s="98"/>
      <c r="U122" s="78">
        <v>1.3142442000000001</v>
      </c>
    </row>
    <row r="123" spans="1:24" ht="12.75" customHeight="1">
      <c r="A123" s="66">
        <f>A119+1</f>
        <v>17</v>
      </c>
      <c r="B123" s="1228" t="s">
        <v>38</v>
      </c>
      <c r="C123" s="1152" t="s">
        <v>85</v>
      </c>
      <c r="D123" s="67" t="s">
        <v>24</v>
      </c>
      <c r="E123" s="453">
        <f>67.15/100</f>
        <v>0.6715000000000001</v>
      </c>
      <c r="F123" s="68"/>
      <c r="G123" s="69">
        <v>93</v>
      </c>
      <c r="H123" s="68"/>
      <c r="I123" s="70"/>
      <c r="J123" s="69">
        <v>15.55</v>
      </c>
      <c r="K123" s="71"/>
      <c r="L123" s="110"/>
      <c r="M123" s="111"/>
      <c r="N123" s="112"/>
      <c r="O123" s="113"/>
      <c r="P123" s="68"/>
      <c r="Q123" s="114"/>
      <c r="R123" s="77">
        <f>G124+J124</f>
        <v>205.63944400000003</v>
      </c>
      <c r="S123" s="1284">
        <f>(R123+R124)*U123</f>
        <v>366.5275663254464</v>
      </c>
      <c r="T123" s="1156">
        <f>E123*S123</f>
        <v>246.1232607875373</v>
      </c>
      <c r="U123" s="78">
        <v>1.3142442000000001</v>
      </c>
      <c r="V123" s="79"/>
    </row>
    <row r="124" spans="1:24" ht="12.75" customHeight="1">
      <c r="A124" s="80"/>
      <c r="B124" s="1229"/>
      <c r="C124" s="1153"/>
      <c r="E124" s="526"/>
      <c r="G124" s="69">
        <f>G123*$J$12/1000</f>
        <v>168.61365000000001</v>
      </c>
      <c r="I124" s="83"/>
      <c r="J124" s="69">
        <f>J123*$Q$12/1000</f>
        <v>37.025794000000005</v>
      </c>
      <c r="K124" s="84"/>
      <c r="L124" s="145" t="s">
        <v>54</v>
      </c>
      <c r="M124" s="146" t="s">
        <v>27</v>
      </c>
      <c r="N124" s="147">
        <v>3.25</v>
      </c>
      <c r="O124" s="147">
        <f>E123*N124</f>
        <v>2.1823750000000004</v>
      </c>
      <c r="P124" s="149">
        <v>19.309999999999999</v>
      </c>
      <c r="Q124" s="284">
        <f>N124*P124*$N$10</f>
        <v>73.249035268500009</v>
      </c>
      <c r="R124" s="526">
        <f>SUM(Q124:Q124)</f>
        <v>73.249035268500009</v>
      </c>
      <c r="S124" s="1287"/>
      <c r="T124" s="1157"/>
      <c r="U124" s="78">
        <v>1.3142442000000001</v>
      </c>
      <c r="V124" s="79"/>
    </row>
    <row r="125" spans="1:24" ht="12.75" hidden="1" customHeight="1">
      <c r="A125" s="80"/>
      <c r="B125" s="538"/>
      <c r="C125" s="1153"/>
      <c r="E125" s="526"/>
      <c r="I125" s="83"/>
      <c r="K125" s="84"/>
      <c r="Q125" s="128"/>
      <c r="R125" s="526"/>
      <c r="S125" s="572"/>
      <c r="T125" s="85"/>
      <c r="U125" s="78">
        <v>1.3142442000000001</v>
      </c>
      <c r="V125" s="79"/>
    </row>
    <row r="126" spans="1:24" ht="12.75" customHeight="1">
      <c r="A126" s="86"/>
      <c r="B126" s="87"/>
      <c r="C126" s="123"/>
      <c r="D126" s="124"/>
      <c r="E126" s="539"/>
      <c r="F126" s="90"/>
      <c r="G126" s="91"/>
      <c r="H126" s="90"/>
      <c r="I126" s="92"/>
      <c r="J126" s="91"/>
      <c r="K126" s="93"/>
      <c r="L126" s="94"/>
      <c r="M126" s="95"/>
      <c r="N126" s="96"/>
      <c r="O126" s="97"/>
      <c r="P126" s="90"/>
      <c r="Q126" s="125"/>
      <c r="R126" s="539"/>
      <c r="S126" s="573"/>
      <c r="T126" s="98"/>
      <c r="U126" s="78">
        <v>1.3142442000000001</v>
      </c>
      <c r="V126" s="79"/>
    </row>
    <row r="127" spans="1:24" ht="12.75" customHeight="1">
      <c r="A127" s="66">
        <f>A123+1</f>
        <v>18</v>
      </c>
      <c r="B127" s="537" t="s">
        <v>39</v>
      </c>
      <c r="C127" s="1152" t="s">
        <v>89</v>
      </c>
      <c r="D127" s="67" t="s">
        <v>24</v>
      </c>
      <c r="E127" s="453">
        <f>67.15/100</f>
        <v>0.6715000000000001</v>
      </c>
      <c r="F127" s="68"/>
      <c r="G127" s="69">
        <v>39.700000000000003</v>
      </c>
      <c r="H127" s="68"/>
      <c r="I127" s="70"/>
      <c r="J127" s="69">
        <v>1</v>
      </c>
      <c r="K127" s="71"/>
      <c r="L127" s="110"/>
      <c r="M127" s="111"/>
      <c r="N127" s="112"/>
      <c r="O127" s="113"/>
      <c r="P127" s="68"/>
      <c r="Q127" s="114"/>
      <c r="R127" s="77">
        <f>G128+J128</f>
        <v>74.359165000000004</v>
      </c>
      <c r="S127" s="1284">
        <f>(R127+R128)*U127</f>
        <v>170.67942081829142</v>
      </c>
      <c r="T127" s="1156">
        <f>E127*S127</f>
        <v>114.61123107948271</v>
      </c>
      <c r="U127" s="78">
        <v>1.3142442000000001</v>
      </c>
    </row>
    <row r="128" spans="1:24" ht="12.75" customHeight="1">
      <c r="A128" s="80"/>
      <c r="B128" s="545" t="s">
        <v>40</v>
      </c>
      <c r="C128" s="1153"/>
      <c r="E128" s="526"/>
      <c r="G128" s="69">
        <f>G127*$J$12/1000</f>
        <v>71.978085000000007</v>
      </c>
      <c r="I128" s="83"/>
      <c r="J128" s="69">
        <f>J127*$Q$12/1000</f>
        <v>2.3810799999999999</v>
      </c>
      <c r="K128" s="84"/>
      <c r="L128" s="540" t="s">
        <v>43</v>
      </c>
      <c r="M128" s="115" t="s">
        <v>32</v>
      </c>
      <c r="N128" s="116">
        <v>79</v>
      </c>
      <c r="O128" s="116">
        <f>E127*N128</f>
        <v>53.048500000000004</v>
      </c>
      <c r="P128" s="117">
        <v>0.16500000000000001</v>
      </c>
      <c r="Q128" s="277">
        <f>N128*P128*$N$10</f>
        <v>15.214136553000005</v>
      </c>
      <c r="R128" s="1154">
        <f>SUM(Q128:Q129)</f>
        <v>55.509713872200017</v>
      </c>
      <c r="S128" s="1285"/>
      <c r="T128" s="1157"/>
      <c r="U128" s="78">
        <v>1.3142442000000001</v>
      </c>
    </row>
    <row r="129" spans="1:24" ht="12.75" hidden="1" customHeight="1">
      <c r="A129" s="80"/>
      <c r="C129" s="1153"/>
      <c r="E129" s="526"/>
      <c r="I129" s="83"/>
      <c r="K129" s="84"/>
      <c r="L129" s="118" t="s">
        <v>83</v>
      </c>
      <c r="M129" s="119" t="s">
        <v>32</v>
      </c>
      <c r="N129" s="120">
        <v>63</v>
      </c>
      <c r="O129" s="120">
        <f>E127*N129</f>
        <v>42.304500000000004</v>
      </c>
      <c r="P129" s="121">
        <v>0.54800000000000004</v>
      </c>
      <c r="Q129" s="122">
        <f>N129*P129*$N$10</f>
        <v>40.295577319200014</v>
      </c>
      <c r="R129" s="1155"/>
      <c r="S129" s="1285"/>
      <c r="T129" s="1157"/>
      <c r="U129" s="78">
        <v>1.3142442000000001</v>
      </c>
    </row>
    <row r="130" spans="1:24" ht="12.75" customHeight="1">
      <c r="A130" s="86"/>
      <c r="B130" s="87"/>
      <c r="C130" s="123"/>
      <c r="D130" s="124"/>
      <c r="E130" s="539"/>
      <c r="F130" s="90"/>
      <c r="G130" s="91"/>
      <c r="H130" s="90"/>
      <c r="I130" s="92"/>
      <c r="J130" s="91"/>
      <c r="K130" s="93"/>
      <c r="L130" s="94"/>
      <c r="M130" s="95"/>
      <c r="N130" s="96"/>
      <c r="O130" s="97"/>
      <c r="P130" s="90"/>
      <c r="Q130" s="125"/>
      <c r="R130" s="539"/>
      <c r="S130" s="573"/>
      <c r="T130" s="98"/>
      <c r="U130" s="78">
        <v>1.3142442000000001</v>
      </c>
    </row>
    <row r="131" spans="1:24" ht="12.75" customHeight="1">
      <c r="A131" s="80"/>
      <c r="C131" s="568" t="s">
        <v>312</v>
      </c>
      <c r="E131" s="526"/>
      <c r="I131" s="83"/>
      <c r="K131" s="84"/>
      <c r="Q131" s="128"/>
      <c r="R131" s="539"/>
      <c r="S131" s="572"/>
      <c r="T131" s="85"/>
      <c r="U131" s="78">
        <v>1.3142442000000001</v>
      </c>
    </row>
    <row r="132" spans="1:24" ht="12.75" customHeight="1">
      <c r="A132" s="66">
        <f>A127+1</f>
        <v>19</v>
      </c>
      <c r="B132" s="537" t="s">
        <v>99</v>
      </c>
      <c r="C132" s="1152" t="s">
        <v>293</v>
      </c>
      <c r="D132" s="67" t="s">
        <v>24</v>
      </c>
      <c r="E132" s="453">
        <f>410.54/100</f>
        <v>4.1054000000000004</v>
      </c>
      <c r="F132" s="68"/>
      <c r="G132" s="69">
        <f>0.16*100</f>
        <v>16</v>
      </c>
      <c r="H132" s="68"/>
      <c r="I132" s="70"/>
      <c r="J132" s="69"/>
      <c r="K132" s="71"/>
      <c r="L132" s="72"/>
      <c r="M132" s="73"/>
      <c r="N132" s="74"/>
      <c r="O132" s="74"/>
      <c r="P132" s="75"/>
      <c r="Q132" s="76"/>
      <c r="R132" s="77">
        <f>G133+J133</f>
        <v>29.008800000000001</v>
      </c>
      <c r="S132" s="571">
        <f>(R132+R133)*U132</f>
        <v>38.124647148960001</v>
      </c>
      <c r="T132" s="527">
        <f>E132*S132</f>
        <v>156.5169264053404</v>
      </c>
      <c r="U132" s="78">
        <v>1.3142442000000001</v>
      </c>
    </row>
    <row r="133" spans="1:24" ht="12.75" customHeight="1">
      <c r="A133" s="80"/>
      <c r="B133" s="545"/>
      <c r="C133" s="1153"/>
      <c r="E133" s="526"/>
      <c r="G133" s="69">
        <f>G132*$J$12/1000</f>
        <v>29.008800000000001</v>
      </c>
      <c r="I133" s="83"/>
      <c r="J133" s="69">
        <f>J132*$Q$12/1000</f>
        <v>0</v>
      </c>
      <c r="K133" s="84"/>
      <c r="O133" s="4"/>
      <c r="Q133" s="128"/>
      <c r="R133" s="526"/>
      <c r="S133" s="572"/>
      <c r="T133" s="85"/>
      <c r="U133" s="78">
        <v>1.3142442000000001</v>
      </c>
    </row>
    <row r="134" spans="1:24" ht="12.75" customHeight="1">
      <c r="A134" s="86"/>
      <c r="B134" s="87"/>
      <c r="C134" s="123"/>
      <c r="D134" s="124"/>
      <c r="E134" s="539"/>
      <c r="F134" s="90"/>
      <c r="G134" s="91"/>
      <c r="H134" s="90"/>
      <c r="I134" s="92"/>
      <c r="J134" s="91"/>
      <c r="K134" s="93"/>
      <c r="L134" s="94"/>
      <c r="M134" s="95"/>
      <c r="N134" s="96"/>
      <c r="O134" s="96"/>
      <c r="P134" s="90"/>
      <c r="Q134" s="125"/>
      <c r="R134" s="539"/>
      <c r="S134" s="573"/>
      <c r="T134" s="98"/>
      <c r="U134" s="78">
        <v>1.3142442000000001</v>
      </c>
    </row>
    <row r="135" spans="1:24" s="78" customFormat="1" ht="12.75" customHeight="1">
      <c r="A135" s="66">
        <f>A132+1</f>
        <v>20</v>
      </c>
      <c r="B135" s="1223" t="s">
        <v>314</v>
      </c>
      <c r="C135" s="1152" t="s">
        <v>313</v>
      </c>
      <c r="D135" s="67" t="s">
        <v>30</v>
      </c>
      <c r="E135" s="525">
        <v>410.54</v>
      </c>
      <c r="F135" s="68"/>
      <c r="G135" s="69">
        <f>61.98/100</f>
        <v>0.61980000000000002</v>
      </c>
      <c r="H135" s="68"/>
      <c r="I135" s="70"/>
      <c r="J135" s="69">
        <f>4.41/100</f>
        <v>4.41E-2</v>
      </c>
      <c r="K135" s="71"/>
      <c r="L135" s="110"/>
      <c r="M135" s="111"/>
      <c r="N135" s="112"/>
      <c r="O135" s="113"/>
      <c r="P135" s="68"/>
      <c r="Q135" s="114"/>
      <c r="R135" s="77">
        <f>G136+J136</f>
        <v>1.2287340179999999</v>
      </c>
      <c r="S135" s="1284">
        <f>(R135+R136)*U135</f>
        <v>2.5260252476642298</v>
      </c>
      <c r="T135" s="1156">
        <f>E135*S135</f>
        <v>1037.0344051760728</v>
      </c>
      <c r="U135" s="78">
        <v>1.3142442000000001</v>
      </c>
      <c r="W135" s="79"/>
      <c r="X135" s="79"/>
    </row>
    <row r="136" spans="1:24" s="78" customFormat="1" ht="12.75" customHeight="1">
      <c r="A136" s="80"/>
      <c r="B136" s="1224"/>
      <c r="C136" s="1225"/>
      <c r="D136" s="100"/>
      <c r="E136" s="526"/>
      <c r="F136" s="6"/>
      <c r="G136" s="69">
        <f>G135*$J$12/1000</f>
        <v>1.1237283899999999</v>
      </c>
      <c r="H136" s="143"/>
      <c r="I136" s="83"/>
      <c r="J136" s="69">
        <f>J135*$Q$12/1000</f>
        <v>0.105005628</v>
      </c>
      <c r="K136" s="84"/>
      <c r="L136" s="145" t="s">
        <v>267</v>
      </c>
      <c r="M136" s="146" t="s">
        <v>32</v>
      </c>
      <c r="N136" s="147">
        <v>9</v>
      </c>
      <c r="O136" s="147">
        <f>E135*N136</f>
        <v>3694.86</v>
      </c>
      <c r="P136" s="241">
        <v>6.6000000000000003E-2</v>
      </c>
      <c r="Q136" s="277">
        <f>N136*P136*$N$10</f>
        <v>0.69330242520000029</v>
      </c>
      <c r="R136" s="526">
        <f>SUM(Q136:Q136)</f>
        <v>0.69330242520000029</v>
      </c>
      <c r="S136" s="1287"/>
      <c r="T136" s="1227"/>
      <c r="U136" s="78">
        <v>1.3142442000000001</v>
      </c>
      <c r="W136" s="79"/>
      <c r="X136" s="79"/>
    </row>
    <row r="137" spans="1:24" s="78" customFormat="1" ht="11.25" customHeight="1">
      <c r="A137" s="86"/>
      <c r="B137" s="87"/>
      <c r="C137" s="123"/>
      <c r="D137" s="124"/>
      <c r="E137" s="539"/>
      <c r="F137" s="90"/>
      <c r="G137" s="91"/>
      <c r="H137" s="90"/>
      <c r="I137" s="92"/>
      <c r="J137" s="91"/>
      <c r="K137" s="93"/>
      <c r="L137" s="94"/>
      <c r="M137" s="95"/>
      <c r="N137" s="96"/>
      <c r="O137" s="97"/>
      <c r="P137" s="90"/>
      <c r="Q137" s="125"/>
      <c r="R137" s="539"/>
      <c r="S137" s="573"/>
      <c r="T137" s="98"/>
      <c r="U137" s="78">
        <v>1.3142442000000001</v>
      </c>
      <c r="W137" s="79"/>
      <c r="X137" s="272"/>
    </row>
    <row r="138" spans="1:24" ht="12.75" customHeight="1">
      <c r="A138" s="66">
        <f>A135+1</f>
        <v>21</v>
      </c>
      <c r="B138" s="537" t="s">
        <v>41</v>
      </c>
      <c r="C138" s="1152" t="s">
        <v>86</v>
      </c>
      <c r="D138" s="67" t="s">
        <v>24</v>
      </c>
      <c r="E138" s="453">
        <f>410.54/100</f>
        <v>4.1054000000000004</v>
      </c>
      <c r="F138" s="68"/>
      <c r="G138" s="69">
        <v>51.4</v>
      </c>
      <c r="H138" s="68"/>
      <c r="I138" s="70"/>
      <c r="J138" s="69">
        <v>1.2</v>
      </c>
      <c r="K138" s="71"/>
      <c r="L138" s="110"/>
      <c r="M138" s="111"/>
      <c r="N138" s="112"/>
      <c r="O138" s="113"/>
      <c r="P138" s="68"/>
      <c r="Q138" s="114"/>
      <c r="R138" s="77">
        <f>G139+J139</f>
        <v>96.048065999999992</v>
      </c>
      <c r="S138" s="1284">
        <f>(R138+R139)*U138</f>
        <v>202.47426454667826</v>
      </c>
      <c r="T138" s="1156">
        <f>E138*S138</f>
        <v>831.23784566993299</v>
      </c>
      <c r="U138" s="78">
        <v>1.3142442000000001</v>
      </c>
      <c r="V138" s="425" t="s">
        <v>316</v>
      </c>
      <c r="X138" s="426"/>
    </row>
    <row r="139" spans="1:24" ht="12.75" customHeight="1">
      <c r="A139" s="80"/>
      <c r="B139" s="545" t="s">
        <v>42</v>
      </c>
      <c r="C139" s="1153"/>
      <c r="E139" s="526"/>
      <c r="G139" s="69">
        <f>G138*$J$12/1000</f>
        <v>93.190769999999986</v>
      </c>
      <c r="I139" s="83"/>
      <c r="J139" s="69">
        <f>J138*$Q$12/1000</f>
        <v>2.8572959999999998</v>
      </c>
      <c r="K139" s="84"/>
      <c r="L139" s="540" t="s">
        <v>43</v>
      </c>
      <c r="M139" s="115" t="s">
        <v>32</v>
      </c>
      <c r="N139" s="116">
        <v>92</v>
      </c>
      <c r="O139" s="116">
        <f>E138*N139</f>
        <v>377.69680000000005</v>
      </c>
      <c r="P139" s="117">
        <v>0.16500000000000001</v>
      </c>
      <c r="Q139" s="277">
        <f>N139*P139*$N$10</f>
        <v>17.717728644000008</v>
      </c>
      <c r="R139" s="1154">
        <f>SUM(Q139:Q140)</f>
        <v>58.013305963200025</v>
      </c>
      <c r="S139" s="1285"/>
      <c r="T139" s="1157"/>
      <c r="U139" s="78">
        <v>1.3142442000000001</v>
      </c>
    </row>
    <row r="140" spans="1:24" ht="12" hidden="1" customHeight="1">
      <c r="A140" s="80"/>
      <c r="C140" s="1153"/>
      <c r="E140" s="526"/>
      <c r="I140" s="83"/>
      <c r="K140" s="84"/>
      <c r="L140" s="118" t="s">
        <v>79</v>
      </c>
      <c r="M140" s="119" t="s">
        <v>32</v>
      </c>
      <c r="N140" s="120">
        <v>63</v>
      </c>
      <c r="O140" s="120">
        <f>E138*N140</f>
        <v>258.64020000000005</v>
      </c>
      <c r="P140" s="121">
        <v>0.54800000000000004</v>
      </c>
      <c r="Q140" s="122">
        <f>N140*P140*$N$10</f>
        <v>40.295577319200014</v>
      </c>
      <c r="R140" s="1155"/>
      <c r="S140" s="1285"/>
      <c r="T140" s="1157"/>
      <c r="U140" s="78">
        <v>1.3142442000000001</v>
      </c>
    </row>
    <row r="141" spans="1:24" ht="12.75" customHeight="1">
      <c r="A141" s="86"/>
      <c r="B141" s="87"/>
      <c r="C141" s="123"/>
      <c r="D141" s="124"/>
      <c r="E141" s="539"/>
      <c r="F141" s="90"/>
      <c r="G141" s="91"/>
      <c r="H141" s="90"/>
      <c r="I141" s="92"/>
      <c r="J141" s="91"/>
      <c r="K141" s="93"/>
      <c r="L141" s="94"/>
      <c r="M141" s="95"/>
      <c r="N141" s="96"/>
      <c r="O141" s="97"/>
      <c r="P141" s="90"/>
      <c r="Q141" s="125"/>
      <c r="R141" s="539"/>
      <c r="S141" s="573"/>
      <c r="T141" s="98"/>
      <c r="U141" s="78">
        <v>1.3142442000000001</v>
      </c>
    </row>
    <row r="142" spans="1:24" ht="12.75" customHeight="1">
      <c r="A142" s="80"/>
      <c r="C142" s="242"/>
      <c r="E142" s="526"/>
      <c r="I142" s="83"/>
      <c r="K142" s="84"/>
      <c r="Q142" s="128"/>
      <c r="R142" s="539"/>
      <c r="S142" s="526"/>
      <c r="T142" s="85"/>
      <c r="U142" s="78">
        <v>1.3142442000000001</v>
      </c>
    </row>
    <row r="143" spans="1:24" s="78" customFormat="1" ht="12.75" customHeight="1">
      <c r="A143" s="66">
        <f>A138+1</f>
        <v>22</v>
      </c>
      <c r="B143" s="1223" t="s">
        <v>183</v>
      </c>
      <c r="C143" s="1152" t="s">
        <v>317</v>
      </c>
      <c r="D143" s="67" t="s">
        <v>30</v>
      </c>
      <c r="E143" s="525">
        <f>125.64</f>
        <v>125.64</v>
      </c>
      <c r="F143" s="68"/>
      <c r="G143" s="69">
        <f>58/100</f>
        <v>0.57999999999999996</v>
      </c>
      <c r="H143" s="68"/>
      <c r="I143" s="70"/>
      <c r="J143" s="69">
        <f>11.92/100</f>
        <v>0.1192</v>
      </c>
      <c r="K143" s="71"/>
      <c r="L143" s="110"/>
      <c r="M143" s="111"/>
      <c r="N143" s="112"/>
      <c r="O143" s="113"/>
      <c r="P143" s="68"/>
      <c r="Q143" s="114"/>
      <c r="R143" s="77">
        <f>G144+J144</f>
        <v>1.3353937359999999</v>
      </c>
      <c r="S143" s="1154">
        <f>(R143+R144)*U143</f>
        <v>2.3788734000122096</v>
      </c>
      <c r="T143" s="1156">
        <f>E143*S143</f>
        <v>298.88165397753403</v>
      </c>
      <c r="U143" s="78">
        <v>1.3142442000000001</v>
      </c>
      <c r="W143" s="79"/>
      <c r="X143" s="79"/>
    </row>
    <row r="144" spans="1:24" s="78" customFormat="1" ht="12" customHeight="1">
      <c r="A144" s="80"/>
      <c r="B144" s="1224"/>
      <c r="C144" s="1225"/>
      <c r="D144" s="100"/>
      <c r="E144" s="526"/>
      <c r="F144" s="6"/>
      <c r="G144" s="69">
        <f>G143*$J$12/1000</f>
        <v>1.051569</v>
      </c>
      <c r="H144" s="143"/>
      <c r="I144" s="83"/>
      <c r="J144" s="69">
        <f>J143*$Q$12/1000</f>
        <v>0.28382473599999997</v>
      </c>
      <c r="K144" s="84"/>
      <c r="L144" s="145" t="s">
        <v>54</v>
      </c>
      <c r="M144" s="421" t="s">
        <v>27</v>
      </c>
      <c r="N144" s="427">
        <f>2.41/100</f>
        <v>2.41E-2</v>
      </c>
      <c r="O144" s="422">
        <f>E143*N144</f>
        <v>3.0279240000000001</v>
      </c>
      <c r="P144" s="241">
        <v>16.875</v>
      </c>
      <c r="Q144" s="277">
        <f>N144*P144*$N$10</f>
        <v>0.4746758081625001</v>
      </c>
      <c r="R144" s="428">
        <f>SUM(Q144:Q144)</f>
        <v>0.4746758081625001</v>
      </c>
      <c r="S144" s="1226"/>
      <c r="T144" s="1227"/>
      <c r="U144" s="78">
        <v>1.3142442000000001</v>
      </c>
      <c r="W144" s="79"/>
      <c r="X144" s="79"/>
    </row>
    <row r="145" spans="1:24" s="78" customFormat="1" ht="12.75" customHeight="1">
      <c r="A145" s="86"/>
      <c r="B145" s="87"/>
      <c r="C145" s="123"/>
      <c r="D145" s="124"/>
      <c r="E145" s="539"/>
      <c r="F145" s="90"/>
      <c r="G145" s="91"/>
      <c r="H145" s="90"/>
      <c r="I145" s="92"/>
      <c r="J145" s="91"/>
      <c r="K145" s="93"/>
      <c r="L145" s="94"/>
      <c r="M145" s="95"/>
      <c r="N145" s="96"/>
      <c r="O145" s="97"/>
      <c r="P145" s="90"/>
      <c r="Q145" s="125"/>
      <c r="R145" s="539"/>
      <c r="S145" s="539"/>
      <c r="T145" s="98"/>
      <c r="U145" s="78">
        <v>1.3142442000000001</v>
      </c>
      <c r="W145" s="79"/>
      <c r="X145" s="79"/>
    </row>
    <row r="146" spans="1:24" s="78" customFormat="1" ht="12.75" customHeight="1">
      <c r="A146" s="66">
        <f>A143+1</f>
        <v>23</v>
      </c>
      <c r="B146" s="1223" t="s">
        <v>60</v>
      </c>
      <c r="C146" s="1152" t="s">
        <v>319</v>
      </c>
      <c r="D146" s="67" t="s">
        <v>30</v>
      </c>
      <c r="E146" s="525">
        <f>53.3</f>
        <v>53.3</v>
      </c>
      <c r="F146" s="68"/>
      <c r="G146" s="69">
        <f>46.4/100</f>
        <v>0.46399999999999997</v>
      </c>
      <c r="H146" s="68"/>
      <c r="I146" s="70"/>
      <c r="J146" s="69">
        <f>6.8/100</f>
        <v>6.8000000000000005E-2</v>
      </c>
      <c r="K146" s="71"/>
      <c r="L146" s="110"/>
      <c r="M146" s="111"/>
      <c r="N146" s="112"/>
      <c r="O146" s="113"/>
      <c r="P146" s="68"/>
      <c r="Q146" s="114"/>
      <c r="R146" s="77">
        <f>G147+J147</f>
        <v>1.0031686399999999</v>
      </c>
      <c r="S146" s="1154">
        <f>(R146+R147)*U146</f>
        <v>1.978162193122496</v>
      </c>
      <c r="T146" s="1156">
        <f>E146*S146</f>
        <v>105.43604489342903</v>
      </c>
      <c r="U146" s="78">
        <v>1.3142442000000001</v>
      </c>
      <c r="W146" s="79"/>
      <c r="X146" s="79"/>
    </row>
    <row r="147" spans="1:24" s="78" customFormat="1" ht="12" customHeight="1">
      <c r="A147" s="80"/>
      <c r="B147" s="1224"/>
      <c r="C147" s="1225"/>
      <c r="D147" s="100"/>
      <c r="E147" s="526"/>
      <c r="F147" s="6"/>
      <c r="G147" s="69">
        <f>G146*$J$12/1000</f>
        <v>0.84125519999999998</v>
      </c>
      <c r="H147" s="143"/>
      <c r="I147" s="83"/>
      <c r="J147" s="69">
        <f>J146*$Q$12/1000</f>
        <v>0.16191344000000002</v>
      </c>
      <c r="K147" s="84"/>
      <c r="L147" s="145" t="s">
        <v>35</v>
      </c>
      <c r="M147" s="421" t="s">
        <v>23</v>
      </c>
      <c r="N147" s="427">
        <f>(0.21+1.66)/100</f>
        <v>1.8699999999999998E-2</v>
      </c>
      <c r="O147" s="422">
        <f>E146*N147</f>
        <v>0.99670999999999987</v>
      </c>
      <c r="P147" s="241">
        <v>23</v>
      </c>
      <c r="Q147" s="277">
        <f>N147*P147*$N$10</f>
        <v>0.50200231158000008</v>
      </c>
      <c r="R147" s="428">
        <f>SUM(Q147:Q147)</f>
        <v>0.50200231158000008</v>
      </c>
      <c r="S147" s="1226"/>
      <c r="T147" s="1227"/>
      <c r="U147" s="78">
        <v>1.3142442000000001</v>
      </c>
      <c r="W147" s="79"/>
      <c r="X147" s="79"/>
    </row>
    <row r="148" spans="1:24" s="78" customFormat="1" ht="12.75" customHeight="1">
      <c r="A148" s="86"/>
      <c r="B148" s="87"/>
      <c r="C148" s="123"/>
      <c r="D148" s="124"/>
      <c r="E148" s="539"/>
      <c r="F148" s="90"/>
      <c r="G148" s="91"/>
      <c r="H148" s="90"/>
      <c r="I148" s="92"/>
      <c r="J148" s="91"/>
      <c r="K148" s="93"/>
      <c r="L148" s="94"/>
      <c r="M148" s="95"/>
      <c r="N148" s="96"/>
      <c r="O148" s="97"/>
      <c r="P148" s="90"/>
      <c r="Q148" s="125"/>
      <c r="R148" s="539"/>
      <c r="S148" s="539"/>
      <c r="T148" s="98"/>
      <c r="U148" s="78">
        <v>1.3142442000000001</v>
      </c>
      <c r="W148" s="79"/>
      <c r="X148" s="79"/>
    </row>
    <row r="149" spans="1:24" ht="13.5" customHeight="1">
      <c r="A149" s="66">
        <f>A146+1</f>
        <v>24</v>
      </c>
      <c r="B149" s="1228" t="s">
        <v>60</v>
      </c>
      <c r="C149" s="1152" t="s">
        <v>318</v>
      </c>
      <c r="D149" s="67" t="s">
        <v>24</v>
      </c>
      <c r="E149" s="453">
        <f>53.3/100</f>
        <v>0.53299999999999992</v>
      </c>
      <c r="F149" s="68"/>
      <c r="G149" s="69">
        <v>46.4</v>
      </c>
      <c r="H149" s="68"/>
      <c r="I149" s="70"/>
      <c r="J149" s="69">
        <v>6.8</v>
      </c>
      <c r="K149" s="71"/>
      <c r="L149" s="110"/>
      <c r="M149" s="111"/>
      <c r="N149" s="112"/>
      <c r="O149" s="113"/>
      <c r="P149" s="68"/>
      <c r="Q149" s="114"/>
      <c r="R149" s="77">
        <f>G150+J150</f>
        <v>100.316864</v>
      </c>
      <c r="S149" s="1154">
        <f>(R149+R150)*U149</f>
        <v>958.88444117108691</v>
      </c>
      <c r="T149" s="1156">
        <f>E149*S149</f>
        <v>511.08540714418922</v>
      </c>
      <c r="U149" s="78">
        <v>1.3142442000000001</v>
      </c>
    </row>
    <row r="150" spans="1:24" ht="13.5" customHeight="1">
      <c r="A150" s="80"/>
      <c r="B150" s="1229"/>
      <c r="C150" s="1153"/>
      <c r="E150" s="526"/>
      <c r="G150" s="69">
        <f>G149*$J$12/1000</f>
        <v>84.125519999999995</v>
      </c>
      <c r="I150" s="83"/>
      <c r="J150" s="69">
        <f>J149*$Q$12/1000</f>
        <v>16.191344000000001</v>
      </c>
      <c r="K150" s="84"/>
      <c r="L150" s="145" t="s">
        <v>84</v>
      </c>
      <c r="M150" s="146" t="s">
        <v>30</v>
      </c>
      <c r="N150" s="147">
        <f>101.5</f>
        <v>101.5</v>
      </c>
      <c r="O150" s="147">
        <f>E149*N150</f>
        <v>54.099499999999992</v>
      </c>
      <c r="P150" s="149">
        <v>4.9720000000000004</v>
      </c>
      <c r="Q150" s="284">
        <f>N150*P150*$N$10</f>
        <v>589.02460487640019</v>
      </c>
      <c r="R150" s="526">
        <f>SUM(Q150:Q151)</f>
        <v>629.29216997640015</v>
      </c>
      <c r="S150" s="1226"/>
      <c r="T150" s="1157"/>
      <c r="U150" s="78">
        <v>1.3142442000000001</v>
      </c>
    </row>
    <row r="151" spans="1:24" ht="13.5" hidden="1" customHeight="1">
      <c r="A151" s="80"/>
      <c r="B151" s="1229"/>
      <c r="C151" s="1153"/>
      <c r="E151" s="526"/>
      <c r="I151" s="83"/>
      <c r="K151" s="84"/>
      <c r="L151" s="118" t="s">
        <v>35</v>
      </c>
      <c r="M151" s="119" t="s">
        <v>23</v>
      </c>
      <c r="N151" s="120">
        <v>1.5</v>
      </c>
      <c r="O151" s="120">
        <f>E149*N151</f>
        <v>0.79949999999999988</v>
      </c>
      <c r="P151" s="121">
        <v>23</v>
      </c>
      <c r="Q151" s="122">
        <f>N151*P151*$N$10</f>
        <v>40.267565100000013</v>
      </c>
      <c r="R151" s="526"/>
      <c r="S151" s="526"/>
      <c r="T151" s="85"/>
      <c r="U151" s="78">
        <v>1.3142442000000001</v>
      </c>
    </row>
    <row r="152" spans="1:24" ht="12.75" hidden="1" customHeight="1">
      <c r="A152" s="80"/>
      <c r="B152" s="1229"/>
      <c r="C152" s="1153"/>
      <c r="E152" s="526"/>
      <c r="I152" s="83"/>
      <c r="K152" s="84"/>
      <c r="Q152" s="128"/>
      <c r="R152" s="526"/>
      <c r="S152" s="526"/>
      <c r="T152" s="85"/>
      <c r="U152" s="78">
        <v>1.3142442000000001</v>
      </c>
    </row>
    <row r="153" spans="1:24" ht="12.75" customHeight="1">
      <c r="A153" s="86"/>
      <c r="B153" s="87"/>
      <c r="C153" s="123"/>
      <c r="D153" s="124"/>
      <c r="E153" s="539"/>
      <c r="F153" s="90"/>
      <c r="G153" s="91"/>
      <c r="H153" s="90"/>
      <c r="I153" s="92"/>
      <c r="J153" s="91"/>
      <c r="K153" s="93"/>
      <c r="L153" s="94"/>
      <c r="M153" s="95"/>
      <c r="N153" s="96"/>
      <c r="O153" s="97"/>
      <c r="P153" s="90"/>
      <c r="Q153" s="125"/>
      <c r="R153" s="539"/>
      <c r="S153" s="539"/>
      <c r="T153" s="98"/>
      <c r="U153" s="78">
        <v>1.3142442000000001</v>
      </c>
    </row>
    <row r="154" spans="1:24" ht="12.75" customHeight="1">
      <c r="A154" s="66">
        <f>A149+1</f>
        <v>25</v>
      </c>
      <c r="B154" s="537" t="s">
        <v>55</v>
      </c>
      <c r="C154" s="1152" t="s">
        <v>471</v>
      </c>
      <c r="D154" s="67" t="s">
        <v>24</v>
      </c>
      <c r="E154" s="453">
        <f>18.52/100</f>
        <v>0.1852</v>
      </c>
      <c r="F154" s="68"/>
      <c r="G154" s="69">
        <v>150</v>
      </c>
      <c r="H154" s="68"/>
      <c r="I154" s="70"/>
      <c r="J154" s="69">
        <v>0.39</v>
      </c>
      <c r="K154" s="71"/>
      <c r="L154" s="110"/>
      <c r="M154" s="111"/>
      <c r="N154" s="112"/>
      <c r="O154" s="113"/>
      <c r="P154" s="68"/>
      <c r="Q154" s="114"/>
      <c r="R154" s="77">
        <f>G155+J155</f>
        <v>272.88612119999999</v>
      </c>
      <c r="S154" s="1154">
        <f>(R154+R155)*U154</f>
        <v>830.3927570132297</v>
      </c>
      <c r="T154" s="1156">
        <f>E154*S154</f>
        <v>153.78873859885013</v>
      </c>
      <c r="U154" s="78">
        <v>1.3142442000000001</v>
      </c>
    </row>
    <row r="155" spans="1:24" ht="12.75" customHeight="1">
      <c r="A155" s="80"/>
      <c r="B155" s="545" t="s">
        <v>56</v>
      </c>
      <c r="C155" s="1153"/>
      <c r="E155" s="526"/>
      <c r="G155" s="69">
        <f>G154*$J$12/1000</f>
        <v>271.95749999999998</v>
      </c>
      <c r="I155" s="83"/>
      <c r="J155" s="69">
        <f>J154*$Q$12/1000</f>
        <v>0.92862120000000004</v>
      </c>
      <c r="K155" s="84"/>
      <c r="L155" s="523" t="s">
        <v>472</v>
      </c>
      <c r="M155" s="115" t="s">
        <v>30</v>
      </c>
      <c r="N155" s="116">
        <v>103</v>
      </c>
      <c r="O155" s="116">
        <f>E154*N155</f>
        <v>19.075600000000001</v>
      </c>
      <c r="P155" s="117">
        <v>1.472</v>
      </c>
      <c r="Q155" s="277">
        <f>N155*P155*$N$10</f>
        <v>176.96252609280003</v>
      </c>
      <c r="R155" s="1154">
        <f>SUM(Q155:Q156)</f>
        <v>358.95441270780009</v>
      </c>
      <c r="S155" s="1155"/>
      <c r="T155" s="1157"/>
      <c r="U155" s="78">
        <v>1.3142442000000001</v>
      </c>
    </row>
    <row r="156" spans="1:24" ht="0.75" customHeight="1">
      <c r="A156" s="80"/>
      <c r="C156" s="1153"/>
      <c r="E156" s="526"/>
      <c r="I156" s="83"/>
      <c r="K156" s="84"/>
      <c r="L156" s="118" t="s">
        <v>57</v>
      </c>
      <c r="M156" s="119" t="s">
        <v>33</v>
      </c>
      <c r="N156" s="120">
        <v>275</v>
      </c>
      <c r="O156" s="120">
        <f>E154*N156</f>
        <v>50.93</v>
      </c>
      <c r="P156" s="121">
        <v>0.56699999999999995</v>
      </c>
      <c r="Q156" s="122">
        <f>N156*P156*$N$10</f>
        <v>181.99188661500003</v>
      </c>
      <c r="R156" s="1155"/>
      <c r="S156" s="1155"/>
      <c r="T156" s="1157"/>
      <c r="U156" s="78">
        <v>1.3142442000000001</v>
      </c>
    </row>
    <row r="157" spans="1:24" ht="12.75" customHeight="1" thickBot="1">
      <c r="A157" s="86"/>
      <c r="B157" s="87"/>
      <c r="C157" s="123"/>
      <c r="D157" s="124"/>
      <c r="E157" s="539"/>
      <c r="F157" s="90"/>
      <c r="G157" s="91"/>
      <c r="H157" s="90"/>
      <c r="I157" s="92"/>
      <c r="J157" s="91"/>
      <c r="K157" s="93"/>
      <c r="L157" s="94"/>
      <c r="M157" s="95"/>
      <c r="N157" s="96"/>
      <c r="O157" s="97"/>
      <c r="P157" s="90"/>
      <c r="Q157" s="125"/>
      <c r="R157" s="539"/>
      <c r="S157" s="539"/>
      <c r="T157" s="98"/>
      <c r="U157" s="78">
        <v>1.3142442000000001</v>
      </c>
    </row>
    <row r="158" spans="1:24" ht="12.75" customHeight="1" thickTop="1">
      <c r="A158" s="1159" t="s">
        <v>320</v>
      </c>
      <c r="B158" s="1160"/>
      <c r="C158" s="1160"/>
      <c r="D158" s="1160"/>
      <c r="E158" s="1160"/>
      <c r="F158" s="1160"/>
      <c r="G158" s="1160"/>
      <c r="H158" s="1160"/>
      <c r="I158" s="1160"/>
      <c r="J158" s="1160"/>
      <c r="K158" s="1160"/>
      <c r="L158" s="1160"/>
      <c r="M158" s="1160"/>
      <c r="N158" s="1160"/>
      <c r="O158" s="1160"/>
      <c r="P158" s="1160"/>
      <c r="Q158" s="1160"/>
      <c r="R158" s="1160"/>
      <c r="S158" s="1160"/>
      <c r="T158" s="1161"/>
      <c r="U158" s="78">
        <v>1.3142442000000001</v>
      </c>
    </row>
    <row r="159" spans="1:24" ht="6" customHeight="1">
      <c r="A159" s="1162"/>
      <c r="B159" s="1163"/>
      <c r="C159" s="1163"/>
      <c r="D159" s="1163"/>
      <c r="E159" s="1163"/>
      <c r="F159" s="1163"/>
      <c r="G159" s="1163"/>
      <c r="H159" s="1163"/>
      <c r="I159" s="1163"/>
      <c r="J159" s="1163"/>
      <c r="K159" s="1163"/>
      <c r="L159" s="1163"/>
      <c r="M159" s="1163"/>
      <c r="N159" s="1163"/>
      <c r="O159" s="1163"/>
      <c r="P159" s="1163"/>
      <c r="Q159" s="1163"/>
      <c r="R159" s="1163"/>
      <c r="S159" s="1163"/>
      <c r="T159" s="1164"/>
      <c r="U159" s="78">
        <v>1.3142442000000001</v>
      </c>
    </row>
    <row r="160" spans="1:24" ht="7.5" customHeight="1">
      <c r="A160" s="1165"/>
      <c r="B160" s="1166"/>
      <c r="C160" s="1166"/>
      <c r="D160" s="1166"/>
      <c r="E160" s="1166"/>
      <c r="F160" s="1166"/>
      <c r="G160" s="1166"/>
      <c r="H160" s="1166"/>
      <c r="I160" s="1166"/>
      <c r="J160" s="1166"/>
      <c r="K160" s="1166"/>
      <c r="L160" s="1166"/>
      <c r="M160" s="1166"/>
      <c r="N160" s="1166"/>
      <c r="O160" s="1166"/>
      <c r="P160" s="1166"/>
      <c r="Q160" s="1166"/>
      <c r="R160" s="1166"/>
      <c r="S160" s="1166"/>
      <c r="T160" s="1167"/>
      <c r="U160" s="78">
        <v>1.3142442000000001</v>
      </c>
    </row>
    <row r="161" spans="1:24" s="78" customFormat="1" ht="12.75" customHeight="1">
      <c r="A161" s="66">
        <f>A154+1</f>
        <v>26</v>
      </c>
      <c r="B161" s="537" t="s">
        <v>82</v>
      </c>
      <c r="C161" s="1152" t="s">
        <v>321</v>
      </c>
      <c r="D161" s="67" t="s">
        <v>23</v>
      </c>
      <c r="E161" s="525">
        <v>17.16</v>
      </c>
      <c r="F161" s="68"/>
      <c r="G161" s="69">
        <v>1.62</v>
      </c>
      <c r="H161" s="68"/>
      <c r="I161" s="70"/>
      <c r="J161" s="69"/>
      <c r="K161" s="71"/>
      <c r="L161" s="110"/>
      <c r="M161" s="111"/>
      <c r="N161" s="112"/>
      <c r="O161" s="113"/>
      <c r="P161" s="68"/>
      <c r="Q161" s="114"/>
      <c r="R161" s="77">
        <f>G162+J162</f>
        <v>2.937141</v>
      </c>
      <c r="S161" s="1154">
        <f>(R161+R162)*U161</f>
        <v>46.105214386938329</v>
      </c>
      <c r="T161" s="1156">
        <f>E161*S161</f>
        <v>791.16547887986178</v>
      </c>
      <c r="U161" s="78">
        <v>1.3142442000000001</v>
      </c>
      <c r="W161" s="79"/>
      <c r="X161" s="79"/>
    </row>
    <row r="162" spans="1:24" s="78" customFormat="1" ht="11.25" customHeight="1">
      <c r="A162" s="80"/>
      <c r="B162" s="545"/>
      <c r="C162" s="1153"/>
      <c r="D162" s="100"/>
      <c r="E162" s="526"/>
      <c r="F162" s="6"/>
      <c r="G162" s="69">
        <f>G161*$J$12/1000</f>
        <v>2.937141</v>
      </c>
      <c r="H162" s="143"/>
      <c r="I162" s="83"/>
      <c r="J162" s="69">
        <f>J161*$Q$12/1000</f>
        <v>0</v>
      </c>
      <c r="K162" s="84"/>
      <c r="L162" s="540" t="s">
        <v>322</v>
      </c>
      <c r="M162" s="115" t="s">
        <v>23</v>
      </c>
      <c r="N162" s="116">
        <v>1.02</v>
      </c>
      <c r="O162" s="116">
        <f>E161*N162</f>
        <v>17.5032</v>
      </c>
      <c r="P162" s="117">
        <v>27</v>
      </c>
      <c r="Q162" s="284">
        <f>N162*P162*$N$10</f>
        <v>32.144021532000011</v>
      </c>
      <c r="R162" s="1154">
        <f>SUM(Q162:Q163)</f>
        <v>32.144021532000011</v>
      </c>
      <c r="S162" s="1155"/>
      <c r="T162" s="1157"/>
      <c r="U162" s="78">
        <v>1.3142442000000001</v>
      </c>
      <c r="W162" s="79"/>
      <c r="X162" s="79"/>
    </row>
    <row r="163" spans="1:24" s="78" customFormat="1" ht="9.75" hidden="1" customHeight="1">
      <c r="A163" s="80"/>
      <c r="B163" s="99"/>
      <c r="C163" s="1153"/>
      <c r="D163" s="100"/>
      <c r="E163" s="526"/>
      <c r="F163" s="6"/>
      <c r="G163" s="2"/>
      <c r="H163" s="6"/>
      <c r="I163" s="83"/>
      <c r="J163" s="2"/>
      <c r="K163" s="84"/>
      <c r="L163" s="118"/>
      <c r="M163" s="119"/>
      <c r="N163" s="120"/>
      <c r="O163" s="120"/>
      <c r="P163" s="121"/>
      <c r="Q163" s="122"/>
      <c r="R163" s="1155"/>
      <c r="S163" s="1155"/>
      <c r="T163" s="1157"/>
      <c r="U163" s="78">
        <v>1.3142442000000001</v>
      </c>
      <c r="W163" s="79"/>
      <c r="X163" s="79"/>
    </row>
    <row r="164" spans="1:24" s="78" customFormat="1" ht="12.75" customHeight="1">
      <c r="A164" s="86"/>
      <c r="B164" s="87"/>
      <c r="C164" s="123"/>
      <c r="D164" s="124"/>
      <c r="E164" s="539"/>
      <c r="F164" s="90"/>
      <c r="G164" s="91"/>
      <c r="H164" s="90"/>
      <c r="I164" s="92"/>
      <c r="J164" s="91"/>
      <c r="K164" s="93"/>
      <c r="L164" s="94"/>
      <c r="M164" s="95"/>
      <c r="N164" s="96"/>
      <c r="O164" s="97"/>
      <c r="P164" s="90"/>
      <c r="Q164" s="125"/>
      <c r="R164" s="539"/>
      <c r="S164" s="539"/>
      <c r="T164" s="98"/>
      <c r="U164" s="78">
        <v>1.3142442000000001</v>
      </c>
      <c r="W164" s="79"/>
      <c r="X164" s="79"/>
    </row>
    <row r="165" spans="1:24" s="78" customFormat="1" ht="12.75" customHeight="1">
      <c r="A165" s="66">
        <f>A161+1</f>
        <v>27</v>
      </c>
      <c r="B165" s="537" t="s">
        <v>94</v>
      </c>
      <c r="C165" s="1152" t="s">
        <v>308</v>
      </c>
      <c r="D165" s="67" t="s">
        <v>27</v>
      </c>
      <c r="E165" s="525">
        <f>426.06*0.22/1000</f>
        <v>9.3733200000000003E-2</v>
      </c>
      <c r="F165" s="68"/>
      <c r="G165" s="69">
        <v>6.76</v>
      </c>
      <c r="H165" s="68"/>
      <c r="I165" s="70"/>
      <c r="J165" s="69">
        <v>1.4</v>
      </c>
      <c r="K165" s="71"/>
      <c r="L165" s="110"/>
      <c r="M165" s="111"/>
      <c r="N165" s="112"/>
      <c r="O165" s="113"/>
      <c r="P165" s="68"/>
      <c r="Q165" s="114"/>
      <c r="R165" s="77">
        <f>G166+J166</f>
        <v>15.589729999999999</v>
      </c>
      <c r="S165" s="1154">
        <f>(R165+R166)*U165</f>
        <v>20.488712232066</v>
      </c>
      <c r="T165" s="1156">
        <f>E165*S165</f>
        <v>1.9204725613906888</v>
      </c>
      <c r="U165" s="78">
        <v>1.3142442000000001</v>
      </c>
      <c r="W165" s="79"/>
      <c r="X165" s="79"/>
    </row>
    <row r="166" spans="1:24" s="78" customFormat="1" ht="12.75" customHeight="1">
      <c r="A166" s="80"/>
      <c r="B166" s="545"/>
      <c r="C166" s="1153"/>
      <c r="D166" s="100"/>
      <c r="E166" s="526"/>
      <c r="F166" s="6"/>
      <c r="G166" s="69">
        <f>G165*$J$12/1000</f>
        <v>12.256217999999999</v>
      </c>
      <c r="H166" s="143"/>
      <c r="I166" s="83"/>
      <c r="J166" s="69">
        <f>J165*$Q$12/1000</f>
        <v>3.3335119999999998</v>
      </c>
      <c r="K166" s="84"/>
      <c r="L166" s="540"/>
      <c r="M166" s="115"/>
      <c r="N166" s="116"/>
      <c r="O166" s="116"/>
      <c r="P166" s="117"/>
      <c r="Q166" s="284"/>
      <c r="R166" s="525">
        <f>SUM(Q166:Q166)</f>
        <v>0</v>
      </c>
      <c r="S166" s="1226"/>
      <c r="T166" s="1157"/>
      <c r="U166" s="78">
        <v>1.3142442000000001</v>
      </c>
      <c r="W166" s="79"/>
      <c r="X166" s="79"/>
    </row>
    <row r="167" spans="1:24" s="78" customFormat="1" ht="12.75" customHeight="1">
      <c r="A167" s="86"/>
      <c r="B167" s="87"/>
      <c r="C167" s="123"/>
      <c r="D167" s="124"/>
      <c r="E167" s="539"/>
      <c r="F167" s="90"/>
      <c r="G167" s="91"/>
      <c r="H167" s="90"/>
      <c r="I167" s="92"/>
      <c r="J167" s="91"/>
      <c r="K167" s="93"/>
      <c r="L167" s="94"/>
      <c r="M167" s="95"/>
      <c r="N167" s="96"/>
      <c r="O167" s="97"/>
      <c r="P167" s="90"/>
      <c r="Q167" s="125"/>
      <c r="R167" s="539"/>
      <c r="S167" s="539"/>
      <c r="T167" s="98"/>
      <c r="U167" s="78">
        <v>1.3142442000000001</v>
      </c>
      <c r="W167" s="79"/>
      <c r="X167" s="79"/>
    </row>
    <row r="168" spans="1:24" ht="12.75" customHeight="1">
      <c r="A168" s="66">
        <f>A165+1</f>
        <v>28</v>
      </c>
      <c r="B168" s="537" t="s">
        <v>266</v>
      </c>
      <c r="C168" s="1152" t="s">
        <v>309</v>
      </c>
      <c r="D168" s="67" t="s">
        <v>30</v>
      </c>
      <c r="E168" s="525">
        <v>429.06</v>
      </c>
      <c r="F168" s="68"/>
      <c r="G168" s="69"/>
      <c r="H168" s="68"/>
      <c r="I168" s="70"/>
      <c r="J168" s="69"/>
      <c r="K168" s="71"/>
      <c r="L168" s="110"/>
      <c r="M168" s="111"/>
      <c r="N168" s="112"/>
      <c r="O168" s="113"/>
      <c r="P168" s="68"/>
      <c r="Q168" s="114"/>
      <c r="R168" s="77">
        <f>G169+J169</f>
        <v>0</v>
      </c>
      <c r="S168" s="1154">
        <f>(R168+R169)*U168</f>
        <v>1.3805586229773246</v>
      </c>
      <c r="T168" s="1156">
        <f>E168*S168</f>
        <v>592.34248277465088</v>
      </c>
      <c r="U168" s="78">
        <v>1.3142442000000001</v>
      </c>
      <c r="W168" s="78"/>
      <c r="X168" s="78"/>
    </row>
    <row r="169" spans="1:24" ht="12.75" customHeight="1">
      <c r="A169" s="80"/>
      <c r="B169" s="545"/>
      <c r="C169" s="1153"/>
      <c r="E169" s="526"/>
      <c r="G169" s="69">
        <f>G168*$J$12/1000</f>
        <v>0</v>
      </c>
      <c r="H169" s="143"/>
      <c r="I169" s="83"/>
      <c r="J169" s="69">
        <f>J168*$Q$12/1000</f>
        <v>0</v>
      </c>
      <c r="K169" s="84"/>
      <c r="L169" s="540" t="s">
        <v>310</v>
      </c>
      <c r="M169" s="115" t="s">
        <v>30</v>
      </c>
      <c r="N169" s="116">
        <v>1</v>
      </c>
      <c r="O169" s="116">
        <f>E168*N169</f>
        <v>429.06</v>
      </c>
      <c r="P169" s="117">
        <v>0.9</v>
      </c>
      <c r="Q169" s="277">
        <f>N169*P169*$N$10</f>
        <v>1.0504582200000003</v>
      </c>
      <c r="R169" s="525">
        <f>SUM(Q169:Q169)</f>
        <v>1.0504582200000003</v>
      </c>
      <c r="S169" s="1226"/>
      <c r="T169" s="1157"/>
      <c r="U169" s="78">
        <v>1.3142442000000001</v>
      </c>
      <c r="W169" s="78"/>
      <c r="X169" s="78"/>
    </row>
    <row r="170" spans="1:24" ht="10.5" customHeight="1">
      <c r="A170" s="86"/>
      <c r="B170" s="87"/>
      <c r="C170" s="123"/>
      <c r="D170" s="124"/>
      <c r="E170" s="539"/>
      <c r="F170" s="90"/>
      <c r="G170" s="91"/>
      <c r="H170" s="90"/>
      <c r="I170" s="92"/>
      <c r="J170" s="91"/>
      <c r="K170" s="93"/>
      <c r="L170" s="94"/>
      <c r="M170" s="238"/>
      <c r="N170" s="239"/>
      <c r="O170" s="240"/>
      <c r="P170" s="90"/>
      <c r="Q170" s="125"/>
      <c r="R170" s="539"/>
      <c r="S170" s="539"/>
      <c r="T170" s="98"/>
      <c r="U170" s="78">
        <v>1.3142442000000001</v>
      </c>
      <c r="W170" s="78"/>
      <c r="X170" s="78"/>
    </row>
    <row r="171" spans="1:24" ht="12.75" customHeight="1">
      <c r="A171" s="126">
        <f>A168+1</f>
        <v>29</v>
      </c>
      <c r="B171" s="1228" t="s">
        <v>71</v>
      </c>
      <c r="C171" s="1152" t="s">
        <v>58</v>
      </c>
      <c r="D171" s="142" t="s">
        <v>24</v>
      </c>
      <c r="E171" s="455">
        <f>426.06/100</f>
        <v>4.2606000000000002</v>
      </c>
      <c r="F171" s="143"/>
      <c r="G171" s="144">
        <f>9.8+0.16*28</f>
        <v>14.280000000000001</v>
      </c>
      <c r="H171" s="143"/>
      <c r="I171" s="83"/>
      <c r="J171" s="2">
        <f>0.95+0.16*2</f>
        <v>1.27</v>
      </c>
      <c r="K171" s="84"/>
      <c r="O171" s="4"/>
      <c r="Q171" s="128"/>
      <c r="R171" s="539">
        <f>G156+J156</f>
        <v>0</v>
      </c>
      <c r="S171" s="1154">
        <f>(R171+R172)*U171</f>
        <v>107.95968431682677</v>
      </c>
      <c r="T171" s="1156">
        <f>E171*S171</f>
        <v>459.97303100027216</v>
      </c>
      <c r="U171" s="78">
        <v>1.3142442000000001</v>
      </c>
    </row>
    <row r="172" spans="1:24" ht="12.75" customHeight="1">
      <c r="A172" s="80"/>
      <c r="B172" s="1229"/>
      <c r="C172" s="1153"/>
      <c r="D172" s="142"/>
      <c r="E172" s="526"/>
      <c r="F172" s="143"/>
      <c r="G172" s="69">
        <f>G171*$J$12/1000</f>
        <v>25.890354000000002</v>
      </c>
      <c r="H172" s="143"/>
      <c r="I172" s="83"/>
      <c r="J172" s="69">
        <f>J171*$Q$12/1000</f>
        <v>3.0239715999999999</v>
      </c>
      <c r="K172" s="84"/>
      <c r="L172" s="145" t="s">
        <v>35</v>
      </c>
      <c r="M172" s="146" t="s">
        <v>23</v>
      </c>
      <c r="N172" s="147">
        <f>2.04+0.51*2</f>
        <v>3.06</v>
      </c>
      <c r="O172" s="148">
        <f>E171*N172</f>
        <v>13.037436000000001</v>
      </c>
      <c r="P172" s="149">
        <v>23</v>
      </c>
      <c r="Q172" s="284">
        <f>N172*P172*$N$10</f>
        <v>82.145832804000023</v>
      </c>
      <c r="R172" s="526">
        <f>SUM(Q172:Q172)</f>
        <v>82.145832804000023</v>
      </c>
      <c r="S172" s="1226"/>
      <c r="T172" s="1157"/>
      <c r="U172" s="78">
        <v>1.3142442000000001</v>
      </c>
    </row>
    <row r="173" spans="1:24" ht="12.75" hidden="1" customHeight="1">
      <c r="A173" s="80"/>
      <c r="B173" s="1229"/>
      <c r="C173" s="1153"/>
      <c r="D173" s="142"/>
      <c r="E173" s="526"/>
      <c r="F173" s="143"/>
      <c r="G173" s="144"/>
      <c r="H173" s="143"/>
      <c r="I173" s="83"/>
      <c r="K173" s="84"/>
      <c r="L173" s="243"/>
      <c r="M173" s="244"/>
      <c r="N173" s="245"/>
      <c r="O173" s="245"/>
      <c r="P173" s="143"/>
      <c r="Q173" s="128"/>
      <c r="R173" s="526"/>
      <c r="S173" s="526"/>
      <c r="T173" s="85"/>
      <c r="U173" s="78">
        <v>1.3142442000000001</v>
      </c>
    </row>
    <row r="174" spans="1:24" ht="12.75" customHeight="1">
      <c r="A174" s="80"/>
      <c r="B174" s="548" t="s">
        <v>48</v>
      </c>
      <c r="C174" s="1153"/>
      <c r="D174" s="142"/>
      <c r="E174" s="526"/>
      <c r="F174" s="143"/>
      <c r="G174" s="144"/>
      <c r="H174" s="143"/>
      <c r="I174" s="83"/>
      <c r="K174" s="84"/>
      <c r="L174" s="243"/>
      <c r="M174" s="244"/>
      <c r="N174" s="245"/>
      <c r="O174" s="245"/>
      <c r="P174" s="143"/>
      <c r="Q174" s="128"/>
      <c r="R174" s="526"/>
      <c r="S174" s="526"/>
      <c r="T174" s="85"/>
      <c r="U174" s="78">
        <v>1.3142442000000001</v>
      </c>
    </row>
    <row r="175" spans="1:24" ht="12.75" customHeight="1">
      <c r="A175" s="86"/>
      <c r="B175" s="87"/>
      <c r="C175" s="123"/>
      <c r="D175" s="124"/>
      <c r="E175" s="539"/>
      <c r="F175" s="90"/>
      <c r="G175" s="91"/>
      <c r="H175" s="90"/>
      <c r="I175" s="92"/>
      <c r="J175" s="91"/>
      <c r="K175" s="93"/>
      <c r="O175" s="4"/>
      <c r="Q175" s="128"/>
      <c r="R175" s="526"/>
      <c r="S175" s="526"/>
      <c r="T175" s="85"/>
      <c r="U175" s="78">
        <v>1.3142442000000001</v>
      </c>
    </row>
    <row r="176" spans="1:24" ht="12.75" customHeight="1">
      <c r="A176" s="126">
        <f>A171+1</f>
        <v>30</v>
      </c>
      <c r="B176" s="545" t="s">
        <v>75</v>
      </c>
      <c r="C176" s="1152" t="s">
        <v>323</v>
      </c>
      <c r="D176" s="100" t="s">
        <v>30</v>
      </c>
      <c r="E176" s="526">
        <v>14.51</v>
      </c>
      <c r="G176" s="2">
        <v>0.43</v>
      </c>
      <c r="I176" s="83"/>
      <c r="J176" s="2">
        <v>0.03</v>
      </c>
      <c r="K176" s="84"/>
      <c r="L176" s="110"/>
      <c r="M176" s="111"/>
      <c r="N176" s="112"/>
      <c r="O176" s="113"/>
      <c r="P176" s="68"/>
      <c r="Q176" s="114"/>
      <c r="R176" s="77">
        <f>G177+J177</f>
        <v>0.85104390000000008</v>
      </c>
      <c r="S176" s="1154">
        <f>(R176+R177)*U176</f>
        <v>7.0853075664192691</v>
      </c>
      <c r="T176" s="1156">
        <f>E176*S176</f>
        <v>102.80781278874359</v>
      </c>
      <c r="U176" s="78">
        <v>1.3142442000000001</v>
      </c>
    </row>
    <row r="177" spans="1:22" ht="11.25" customHeight="1">
      <c r="A177" s="80"/>
      <c r="B177" s="545" t="s">
        <v>76</v>
      </c>
      <c r="C177" s="1153"/>
      <c r="E177" s="526"/>
      <c r="G177" s="69">
        <f>G176*$J$12/1000</f>
        <v>0.77961150000000001</v>
      </c>
      <c r="I177" s="83"/>
      <c r="J177" s="69">
        <f>J176*$Q$12/1000</f>
        <v>7.1432400000000007E-2</v>
      </c>
      <c r="K177" s="84"/>
      <c r="L177" s="1150" t="s">
        <v>77</v>
      </c>
      <c r="M177" s="115" t="s">
        <v>30</v>
      </c>
      <c r="N177" s="116">
        <v>1.0149999999999999</v>
      </c>
      <c r="O177" s="116">
        <f>E176*N177</f>
        <v>14.727649999999999</v>
      </c>
      <c r="P177" s="117">
        <v>3.3889999999999998</v>
      </c>
      <c r="Q177" s="277">
        <f>N177*P177*$N$10</f>
        <v>4.0148921679930005</v>
      </c>
      <c r="R177" s="526">
        <f>SUM(Q177:Q179)</f>
        <v>4.5401212779930002</v>
      </c>
      <c r="S177" s="1226"/>
      <c r="T177" s="1157"/>
      <c r="U177" s="78">
        <v>1.3142442000000001</v>
      </c>
    </row>
    <row r="178" spans="1:22" ht="12" hidden="1">
      <c r="A178" s="80"/>
      <c r="C178" s="1153"/>
      <c r="E178" s="526"/>
      <c r="I178" s="83"/>
      <c r="K178" s="84"/>
      <c r="L178" s="1151"/>
      <c r="M178" s="325"/>
      <c r="N178" s="337"/>
      <c r="O178" s="325"/>
      <c r="P178" s="338"/>
      <c r="Q178" s="329"/>
      <c r="R178" s="526"/>
      <c r="S178" s="526"/>
      <c r="T178" s="85"/>
      <c r="U178" s="78">
        <v>1.3142442000000001</v>
      </c>
    </row>
    <row r="179" spans="1:22">
      <c r="A179" s="86"/>
      <c r="B179" s="87"/>
      <c r="C179" s="123"/>
      <c r="D179" s="124"/>
      <c r="E179" s="539"/>
      <c r="F179" s="90"/>
      <c r="G179" s="91"/>
      <c r="H179" s="90"/>
      <c r="I179" s="92"/>
      <c r="J179" s="91"/>
      <c r="K179" s="93"/>
      <c r="L179" s="3" t="s">
        <v>78</v>
      </c>
      <c r="M179" s="119" t="s">
        <v>32</v>
      </c>
      <c r="N179" s="120">
        <v>5</v>
      </c>
      <c r="O179" s="307">
        <f>E176*N179</f>
        <v>72.55</v>
      </c>
      <c r="P179" s="121">
        <v>0.09</v>
      </c>
      <c r="Q179" s="122">
        <f>N179*P179*$N$10</f>
        <v>0.52522911000000005</v>
      </c>
      <c r="R179" s="526"/>
      <c r="S179" s="526"/>
      <c r="T179" s="85"/>
      <c r="U179" s="78">
        <v>1.3142442000000001</v>
      </c>
    </row>
    <row r="180" spans="1:22" ht="18.75" customHeight="1">
      <c r="A180" s="66">
        <f>A176+1</f>
        <v>31</v>
      </c>
      <c r="B180" s="537" t="s">
        <v>324</v>
      </c>
      <c r="C180" s="1152" t="s">
        <v>327</v>
      </c>
      <c r="D180" s="67" t="s">
        <v>24</v>
      </c>
      <c r="E180" s="453">
        <f>369.4/100</f>
        <v>3.694</v>
      </c>
      <c r="F180" s="68"/>
      <c r="G180" s="69">
        <v>43.6</v>
      </c>
      <c r="H180" s="68"/>
      <c r="I180" s="70"/>
      <c r="J180" s="69">
        <v>0.75</v>
      </c>
      <c r="K180" s="71"/>
      <c r="L180" s="110"/>
      <c r="M180" s="111"/>
      <c r="N180" s="112"/>
      <c r="O180" s="113"/>
      <c r="P180" s="68"/>
      <c r="Q180" s="114"/>
      <c r="R180" s="77">
        <f>G181+J181</f>
        <v>80.834789999999998</v>
      </c>
      <c r="S180" s="1154">
        <f>(R180+R181)*U180</f>
        <v>2293.5016989194587</v>
      </c>
      <c r="T180" s="1156">
        <f>E180*S180</f>
        <v>8472.1952758084808</v>
      </c>
      <c r="U180" s="78">
        <v>1.3142442000000001</v>
      </c>
      <c r="V180" s="79"/>
    </row>
    <row r="181" spans="1:22" ht="12">
      <c r="A181" s="80"/>
      <c r="B181" s="545" t="s">
        <v>325</v>
      </c>
      <c r="C181" s="1153"/>
      <c r="E181" s="526"/>
      <c r="G181" s="69">
        <f>G180*$J$12/1000</f>
        <v>79.04898</v>
      </c>
      <c r="I181" s="83"/>
      <c r="J181" s="69">
        <f>J180*$Q$12/1000</f>
        <v>1.7858099999999999</v>
      </c>
      <c r="K181" s="84"/>
      <c r="L181" s="145" t="s">
        <v>326</v>
      </c>
      <c r="M181" s="146" t="s">
        <v>30</v>
      </c>
      <c r="N181" s="147">
        <v>100</v>
      </c>
      <c r="O181" s="147">
        <f>E180*N181</f>
        <v>369.4</v>
      </c>
      <c r="P181" s="149">
        <v>13.808999999999999</v>
      </c>
      <c r="Q181" s="277">
        <f>N181*P181*$N$10</f>
        <v>1611.7530622200002</v>
      </c>
      <c r="R181" s="526">
        <f>SUM(Q181:Q182)</f>
        <v>1664.2759732200002</v>
      </c>
      <c r="S181" s="1226"/>
      <c r="T181" s="1157"/>
      <c r="U181" s="78">
        <v>1.3142442000000001</v>
      </c>
      <c r="V181" s="79"/>
    </row>
    <row r="182" spans="1:22" ht="12" hidden="1">
      <c r="A182" s="80"/>
      <c r="C182" s="1153"/>
      <c r="E182" s="526"/>
      <c r="I182" s="83"/>
      <c r="K182" s="84"/>
      <c r="L182" s="3" t="s">
        <v>78</v>
      </c>
      <c r="M182" s="119" t="s">
        <v>32</v>
      </c>
      <c r="N182" s="120">
        <f>5*100</f>
        <v>500</v>
      </c>
      <c r="O182" s="307">
        <f>E180*N182</f>
        <v>1847</v>
      </c>
      <c r="P182" s="121">
        <v>0.09</v>
      </c>
      <c r="Q182" s="122">
        <f>N182*P182*$N$10</f>
        <v>52.522911000000015</v>
      </c>
      <c r="R182" s="526"/>
      <c r="S182" s="526"/>
      <c r="T182" s="85"/>
      <c r="U182" s="78">
        <v>1.3142442000000001</v>
      </c>
      <c r="V182" s="79"/>
    </row>
    <row r="183" spans="1:22" ht="12">
      <c r="A183" s="86"/>
      <c r="B183" s="87"/>
      <c r="C183" s="1216"/>
      <c r="D183" s="124"/>
      <c r="E183" s="539"/>
      <c r="F183" s="90"/>
      <c r="G183" s="91"/>
      <c r="H183" s="90"/>
      <c r="I183" s="92"/>
      <c r="J183" s="91"/>
      <c r="K183" s="93"/>
      <c r="L183" s="94"/>
      <c r="M183" s="95"/>
      <c r="N183" s="96"/>
      <c r="O183" s="97"/>
      <c r="P183" s="90"/>
      <c r="Q183" s="125"/>
      <c r="R183" s="539"/>
      <c r="S183" s="539"/>
      <c r="T183" s="98"/>
      <c r="U183" s="78">
        <v>1.3142442000000001</v>
      </c>
      <c r="V183" s="79"/>
    </row>
    <row r="184" spans="1:22" ht="18.75" customHeight="1">
      <c r="A184" s="66">
        <f>A180+1</f>
        <v>32</v>
      </c>
      <c r="B184" s="537" t="s">
        <v>330</v>
      </c>
      <c r="C184" s="1152" t="s">
        <v>328</v>
      </c>
      <c r="D184" s="67" t="s">
        <v>33</v>
      </c>
      <c r="E184" s="525">
        <v>176</v>
      </c>
      <c r="F184" s="68"/>
      <c r="G184" s="69">
        <f>1.51/100</f>
        <v>1.5100000000000001E-2</v>
      </c>
      <c r="H184" s="68"/>
      <c r="I184" s="70"/>
      <c r="J184" s="429">
        <f>0.06/100</f>
        <v>5.9999999999999995E-4</v>
      </c>
      <c r="K184" s="71"/>
      <c r="L184" s="110"/>
      <c r="M184" s="111"/>
      <c r="N184" s="112"/>
      <c r="O184" s="113"/>
      <c r="P184" s="68"/>
      <c r="Q184" s="114"/>
      <c r="R184" s="77">
        <f>G185+J185</f>
        <v>2.8805702999999998E-2</v>
      </c>
      <c r="S184" s="1284">
        <f>(R184+R185)*U184</f>
        <v>1.1269650862212286</v>
      </c>
      <c r="T184" s="1156">
        <f>E184*S184</f>
        <v>198.34585517493622</v>
      </c>
      <c r="U184" s="78">
        <v>1.3142442000000001</v>
      </c>
      <c r="V184" s="79"/>
    </row>
    <row r="185" spans="1:22" ht="11.25" customHeight="1">
      <c r="A185" s="80"/>
      <c r="B185" s="545"/>
      <c r="C185" s="1153"/>
      <c r="E185" s="526"/>
      <c r="G185" s="69">
        <f>G184*$J$12/1000</f>
        <v>2.7377054999999997E-2</v>
      </c>
      <c r="I185" s="83"/>
      <c r="J185" s="429">
        <f>J184*$Q$12/1000</f>
        <v>1.4286479999999998E-3</v>
      </c>
      <c r="K185" s="84"/>
      <c r="L185" s="540" t="s">
        <v>329</v>
      </c>
      <c r="M185" s="339" t="s">
        <v>33</v>
      </c>
      <c r="N185" s="231">
        <v>1</v>
      </c>
      <c r="O185" s="231">
        <f>E184*N185</f>
        <v>176</v>
      </c>
      <c r="P185" s="117">
        <v>0.71</v>
      </c>
      <c r="Q185" s="277">
        <f>N185*P185*$N$10</f>
        <v>0.82869481800000022</v>
      </c>
      <c r="R185" s="1154">
        <f>SUM(Q185:Q186)</f>
        <v>0.82869481800000022</v>
      </c>
      <c r="S185" s="1285"/>
      <c r="T185" s="1157"/>
      <c r="U185" s="78">
        <v>1.3142442000000001</v>
      </c>
      <c r="V185" s="79"/>
    </row>
    <row r="186" spans="1:22" ht="12" hidden="1">
      <c r="A186" s="80"/>
      <c r="C186" s="1153"/>
      <c r="E186" s="526"/>
      <c r="I186" s="83"/>
      <c r="K186" s="84"/>
      <c r="L186" s="118"/>
      <c r="M186" s="119"/>
      <c r="N186" s="120"/>
      <c r="O186" s="120"/>
      <c r="P186" s="121"/>
      <c r="Q186" s="122"/>
      <c r="R186" s="1155"/>
      <c r="S186" s="1285"/>
      <c r="T186" s="1157"/>
      <c r="U186" s="78">
        <v>1.3142442000000001</v>
      </c>
      <c r="V186" s="79"/>
    </row>
    <row r="187" spans="1:22">
      <c r="A187" s="86"/>
      <c r="B187" s="87"/>
      <c r="C187" s="123"/>
      <c r="D187" s="124"/>
      <c r="E187" s="539"/>
      <c r="F187" s="90"/>
      <c r="G187" s="91"/>
      <c r="H187" s="90"/>
      <c r="I187" s="92"/>
      <c r="J187" s="91"/>
      <c r="K187" s="93"/>
      <c r="L187" s="94"/>
      <c r="M187" s="95"/>
      <c r="N187" s="96"/>
      <c r="O187" s="97"/>
      <c r="P187" s="90"/>
      <c r="Q187" s="125"/>
      <c r="R187" s="539"/>
      <c r="S187" s="573"/>
      <c r="T187" s="98"/>
      <c r="U187" s="78">
        <v>1.3142442000000001</v>
      </c>
      <c r="V187" s="79"/>
    </row>
    <row r="188" spans="1:22" ht="12">
      <c r="A188" s="126">
        <f>A184+1</f>
        <v>33</v>
      </c>
      <c r="B188" s="1228" t="s">
        <v>61</v>
      </c>
      <c r="C188" s="1152" t="s">
        <v>331</v>
      </c>
      <c r="D188" s="100" t="s">
        <v>24</v>
      </c>
      <c r="E188" s="455">
        <f>18.52/100</f>
        <v>0.1852</v>
      </c>
      <c r="G188" s="2">
        <v>61.4</v>
      </c>
      <c r="I188" s="83"/>
      <c r="J188" s="2">
        <v>4.5199999999999996</v>
      </c>
      <c r="K188" s="84"/>
      <c r="L188" s="110"/>
      <c r="M188" s="111"/>
      <c r="N188" s="112"/>
      <c r="O188" s="113"/>
      <c r="P188" s="68"/>
      <c r="Q188" s="114"/>
      <c r="R188" s="77">
        <f>G189+J189</f>
        <v>122.08375159999999</v>
      </c>
      <c r="S188" s="1284">
        <f>(R188+R189)*U188</f>
        <v>1020.1892109596441</v>
      </c>
      <c r="T188" s="1156">
        <f>E188*S188</f>
        <v>188.93904186972608</v>
      </c>
      <c r="U188" s="78">
        <v>1.3142442000000001</v>
      </c>
    </row>
    <row r="189" spans="1:22" ht="0.75" customHeight="1">
      <c r="A189" s="80"/>
      <c r="B189" s="1229"/>
      <c r="C189" s="1153"/>
      <c r="E189" s="526"/>
      <c r="G189" s="69">
        <f>G188*$J$12/1000</f>
        <v>111.32126999999998</v>
      </c>
      <c r="I189" s="83"/>
      <c r="J189" s="69">
        <f>J188*$Q$12/1000</f>
        <v>10.762481599999999</v>
      </c>
      <c r="K189" s="84"/>
      <c r="L189" s="540" t="s">
        <v>74</v>
      </c>
      <c r="M189" s="115" t="s">
        <v>30</v>
      </c>
      <c r="N189" s="116">
        <v>102</v>
      </c>
      <c r="O189" s="116">
        <f>E188*N189</f>
        <v>18.8904</v>
      </c>
      <c r="P189" s="117">
        <v>4.992</v>
      </c>
      <c r="Q189" s="277">
        <f>N189*P189*$N$10</f>
        <v>594.30724254720019</v>
      </c>
      <c r="R189" s="1154">
        <f>SUM(Q189:Q190)</f>
        <v>654.17168932920026</v>
      </c>
      <c r="S189" s="1285"/>
      <c r="T189" s="1157"/>
      <c r="U189" s="78">
        <v>1.3142442000000001</v>
      </c>
    </row>
    <row r="190" spans="1:22" ht="12">
      <c r="A190" s="80"/>
      <c r="B190" s="545" t="s">
        <v>52</v>
      </c>
      <c r="C190" s="1153"/>
      <c r="E190" s="526"/>
      <c r="I190" s="83"/>
      <c r="K190" s="84"/>
      <c r="L190" s="118" t="s">
        <v>35</v>
      </c>
      <c r="M190" s="119" t="s">
        <v>23</v>
      </c>
      <c r="N190" s="120">
        <v>2.23</v>
      </c>
      <c r="O190" s="120">
        <f>E188*N190</f>
        <v>0.41299600000000003</v>
      </c>
      <c r="P190" s="121">
        <v>23</v>
      </c>
      <c r="Q190" s="122">
        <f>N190*P190*$N$10</f>
        <v>59.864446782000016</v>
      </c>
      <c r="R190" s="1155"/>
      <c r="S190" s="1285"/>
      <c r="T190" s="1157"/>
      <c r="U190" s="78">
        <v>1.3142442000000001</v>
      </c>
    </row>
    <row r="191" spans="1:22">
      <c r="A191" s="86"/>
      <c r="B191" s="87"/>
      <c r="C191" s="123"/>
      <c r="D191" s="124"/>
      <c r="E191" s="539"/>
      <c r="F191" s="90"/>
      <c r="G191" s="91"/>
      <c r="H191" s="90"/>
      <c r="I191" s="92"/>
      <c r="J191" s="91"/>
      <c r="K191" s="93"/>
      <c r="Q191" s="128"/>
      <c r="R191" s="526"/>
      <c r="S191" s="572"/>
      <c r="T191" s="85"/>
      <c r="U191" s="78">
        <v>1.3142442000000001</v>
      </c>
    </row>
    <row r="192" spans="1:22" ht="12">
      <c r="A192" s="66">
        <f>A188+1</f>
        <v>34</v>
      </c>
      <c r="B192" s="1228" t="s">
        <v>72</v>
      </c>
      <c r="C192" s="1152" t="s">
        <v>332</v>
      </c>
      <c r="D192" s="67" t="s">
        <v>24</v>
      </c>
      <c r="E192" s="453">
        <f>26.62/100</f>
        <v>0.26619999999999999</v>
      </c>
      <c r="F192" s="68"/>
      <c r="G192" s="69">
        <v>215</v>
      </c>
      <c r="H192" s="68"/>
      <c r="I192" s="70"/>
      <c r="J192" s="69">
        <v>3.6</v>
      </c>
      <c r="K192" s="71"/>
      <c r="L192" s="110"/>
      <c r="M192" s="111"/>
      <c r="N192" s="112"/>
      <c r="O192" s="113"/>
      <c r="P192" s="68"/>
      <c r="Q192" s="114"/>
      <c r="R192" s="77">
        <f>G193+J193</f>
        <v>398.37763799999999</v>
      </c>
      <c r="S192" s="1284">
        <f>(R192+R193)*U192</f>
        <v>1895.4680205624563</v>
      </c>
      <c r="T192" s="1156">
        <f>E192*S192</f>
        <v>504.57358707372583</v>
      </c>
      <c r="U192" s="78">
        <v>1.3142442000000001</v>
      </c>
    </row>
    <row r="193" spans="1:24" ht="12.75" hidden="1" customHeight="1">
      <c r="A193" s="80"/>
      <c r="B193" s="1229"/>
      <c r="C193" s="1153"/>
      <c r="E193" s="526"/>
      <c r="G193" s="69">
        <f>G192*$J$12/1000</f>
        <v>389.80574999999999</v>
      </c>
      <c r="I193" s="83"/>
      <c r="J193" s="69">
        <f>J192*$Q$12/1000</f>
        <v>8.5718880000000013</v>
      </c>
      <c r="K193" s="84"/>
      <c r="L193" s="540" t="s">
        <v>333</v>
      </c>
      <c r="M193" s="115" t="s">
        <v>30</v>
      </c>
      <c r="N193" s="116">
        <v>101.5</v>
      </c>
      <c r="O193" s="116">
        <f>E192*N193</f>
        <v>27.019299999999998</v>
      </c>
      <c r="P193" s="117">
        <v>8.3580000000000005</v>
      </c>
      <c r="Q193" s="277">
        <f>N193*P193*$N$10</f>
        <v>990.15841664460038</v>
      </c>
      <c r="R193" s="1154">
        <f>SUM(Q193:Q194)</f>
        <v>1043.8718469606004</v>
      </c>
      <c r="S193" s="1285"/>
      <c r="T193" s="1157"/>
      <c r="U193" s="78">
        <v>1.3142442000000001</v>
      </c>
    </row>
    <row r="194" spans="1:24" ht="12.75" customHeight="1">
      <c r="A194" s="80"/>
      <c r="B194" s="545" t="s">
        <v>47</v>
      </c>
      <c r="C194" s="1153"/>
      <c r="E194" s="526"/>
      <c r="I194" s="83"/>
      <c r="K194" s="84"/>
      <c r="L194" s="118" t="s">
        <v>73</v>
      </c>
      <c r="M194" s="119" t="s">
        <v>32</v>
      </c>
      <c r="N194" s="120">
        <v>390</v>
      </c>
      <c r="O194" s="120">
        <f>E192*N194</f>
        <v>103.818</v>
      </c>
      <c r="P194" s="121">
        <v>0.11799999999999999</v>
      </c>
      <c r="Q194" s="122">
        <f>N194*P194*$N$10</f>
        <v>53.713430316000007</v>
      </c>
      <c r="R194" s="1155"/>
      <c r="S194" s="1285"/>
      <c r="T194" s="1157"/>
      <c r="U194" s="78">
        <v>1.3142442000000001</v>
      </c>
    </row>
    <row r="195" spans="1:24" ht="12.75" customHeight="1">
      <c r="A195" s="86"/>
      <c r="B195" s="87"/>
      <c r="C195" s="123"/>
      <c r="D195" s="124"/>
      <c r="E195" s="539"/>
      <c r="F195" s="90"/>
      <c r="G195" s="91"/>
      <c r="H195" s="90"/>
      <c r="I195" s="92"/>
      <c r="J195" s="91"/>
      <c r="K195" s="93"/>
      <c r="L195" s="94"/>
      <c r="M195" s="95"/>
      <c r="N195" s="96"/>
      <c r="O195" s="97"/>
      <c r="P195" s="90"/>
      <c r="Q195" s="125"/>
      <c r="R195" s="539"/>
      <c r="S195" s="573"/>
      <c r="T195" s="98"/>
      <c r="U195" s="78">
        <v>1.3142442000000001</v>
      </c>
    </row>
    <row r="196" spans="1:24" ht="12.75" customHeight="1">
      <c r="A196" s="66">
        <f>A192+1</f>
        <v>35</v>
      </c>
      <c r="B196" s="1228" t="s">
        <v>72</v>
      </c>
      <c r="C196" s="1152" t="s">
        <v>334</v>
      </c>
      <c r="D196" s="67" t="s">
        <v>24</v>
      </c>
      <c r="E196" s="453">
        <f>23*0.1/100</f>
        <v>2.3000000000000003E-2</v>
      </c>
      <c r="F196" s="68"/>
      <c r="G196" s="69">
        <v>215</v>
      </c>
      <c r="H196" s="68"/>
      <c r="I196" s="70"/>
      <c r="J196" s="69">
        <v>3.6</v>
      </c>
      <c r="K196" s="71"/>
      <c r="L196" s="110"/>
      <c r="M196" s="111"/>
      <c r="N196" s="112"/>
      <c r="O196" s="113"/>
      <c r="P196" s="68"/>
      <c r="Q196" s="114"/>
      <c r="R196" s="77">
        <f>G197+J197</f>
        <v>398.37763799999999</v>
      </c>
      <c r="S196" s="1284">
        <f>(R196+R197)*U196</f>
        <v>1895.4680205624563</v>
      </c>
      <c r="T196" s="1156">
        <f>E196*S196</f>
        <v>43.595764472936501</v>
      </c>
      <c r="U196" s="78">
        <v>1.3142442000000001</v>
      </c>
    </row>
    <row r="197" spans="1:24" ht="12.75" hidden="1" customHeight="1">
      <c r="A197" s="80"/>
      <c r="B197" s="1229"/>
      <c r="C197" s="1153"/>
      <c r="E197" s="526"/>
      <c r="G197" s="69">
        <f>G196*$J$12/1000</f>
        <v>389.80574999999999</v>
      </c>
      <c r="I197" s="83"/>
      <c r="J197" s="69">
        <f>J196*$Q$12/1000</f>
        <v>8.5718880000000013</v>
      </c>
      <c r="K197" s="84"/>
      <c r="L197" s="540" t="s">
        <v>333</v>
      </c>
      <c r="M197" s="115" t="s">
        <v>30</v>
      </c>
      <c r="N197" s="116">
        <v>101.5</v>
      </c>
      <c r="O197" s="116">
        <f>E196*N197</f>
        <v>2.3345000000000002</v>
      </c>
      <c r="P197" s="117">
        <v>8.3580000000000005</v>
      </c>
      <c r="Q197" s="277">
        <f>N197*P197*$N$10</f>
        <v>990.15841664460038</v>
      </c>
      <c r="R197" s="1154">
        <f>SUM(Q197:Q198)</f>
        <v>1043.8718469606004</v>
      </c>
      <c r="S197" s="1285"/>
      <c r="T197" s="1157"/>
      <c r="U197" s="78">
        <v>1.3142442000000001</v>
      </c>
    </row>
    <row r="198" spans="1:24" ht="12.75" customHeight="1">
      <c r="A198" s="80"/>
      <c r="B198" s="545" t="s">
        <v>47</v>
      </c>
      <c r="C198" s="1153"/>
      <c r="E198" s="526"/>
      <c r="I198" s="83"/>
      <c r="K198" s="84"/>
      <c r="L198" s="118" t="s">
        <v>73</v>
      </c>
      <c r="M198" s="119" t="s">
        <v>32</v>
      </c>
      <c r="N198" s="120">
        <v>390</v>
      </c>
      <c r="O198" s="120">
        <f>E196*N198</f>
        <v>8.9700000000000006</v>
      </c>
      <c r="P198" s="121">
        <v>0.11799999999999999</v>
      </c>
      <c r="Q198" s="122">
        <f>N198*P198*$N$10</f>
        <v>53.713430316000007</v>
      </c>
      <c r="R198" s="1155"/>
      <c r="S198" s="1285"/>
      <c r="T198" s="1157"/>
      <c r="U198" s="78">
        <v>1.3142442000000001</v>
      </c>
    </row>
    <row r="199" spans="1:24" ht="12.75" customHeight="1">
      <c r="A199" s="86"/>
      <c r="B199" s="87"/>
      <c r="C199" s="123"/>
      <c r="D199" s="124"/>
      <c r="E199" s="539"/>
      <c r="F199" s="90"/>
      <c r="G199" s="91"/>
      <c r="H199" s="90"/>
      <c r="I199" s="92"/>
      <c r="J199" s="91"/>
      <c r="K199" s="93"/>
      <c r="L199" s="94"/>
      <c r="M199" s="95"/>
      <c r="N199" s="96"/>
      <c r="O199" s="97"/>
      <c r="P199" s="90"/>
      <c r="Q199" s="125"/>
      <c r="R199" s="539"/>
      <c r="S199" s="539"/>
      <c r="T199" s="98"/>
      <c r="U199" s="78">
        <v>1.3142442000000001</v>
      </c>
    </row>
    <row r="200" spans="1:24" ht="19.5" customHeight="1">
      <c r="A200" s="80"/>
      <c r="C200" s="569" t="s">
        <v>335</v>
      </c>
      <c r="E200" s="526"/>
      <c r="I200" s="83"/>
      <c r="K200" s="84"/>
      <c r="M200" s="235"/>
      <c r="N200" s="236"/>
      <c r="O200" s="237"/>
      <c r="Q200" s="128"/>
      <c r="R200" s="539"/>
      <c r="S200" s="526"/>
      <c r="T200" s="85"/>
      <c r="U200" s="78">
        <v>1.3142442000000001</v>
      </c>
      <c r="W200" s="78"/>
      <c r="X200" s="78"/>
    </row>
    <row r="201" spans="1:24" ht="12" customHeight="1">
      <c r="A201" s="66">
        <f>A196+1</f>
        <v>36</v>
      </c>
      <c r="B201" s="1228" t="s">
        <v>163</v>
      </c>
      <c r="C201" s="1152" t="s">
        <v>336</v>
      </c>
      <c r="D201" s="67" t="s">
        <v>23</v>
      </c>
      <c r="E201" s="453">
        <f>0.034</f>
        <v>3.4000000000000002E-2</v>
      </c>
      <c r="F201" s="68"/>
      <c r="G201" s="69">
        <v>7.85</v>
      </c>
      <c r="H201" s="68"/>
      <c r="I201" s="70"/>
      <c r="J201" s="69">
        <v>1.1200000000000001</v>
      </c>
      <c r="K201" s="71"/>
      <c r="L201" s="110"/>
      <c r="M201" s="111"/>
      <c r="N201" s="112"/>
      <c r="O201" s="112"/>
      <c r="P201" s="68"/>
      <c r="Q201" s="114"/>
      <c r="R201" s="77">
        <f>G202+J202</f>
        <v>16.899252099999998</v>
      </c>
      <c r="S201" s="1154">
        <f>(R201+R202)*U201</f>
        <v>93.43132548765945</v>
      </c>
      <c r="T201" s="1156">
        <f>E201*S201</f>
        <v>3.1766650665804215</v>
      </c>
      <c r="U201" s="78">
        <v>1.3142442000000001</v>
      </c>
      <c r="W201" s="78"/>
      <c r="X201" s="78"/>
    </row>
    <row r="202" spans="1:24" ht="12.75" hidden="1" customHeight="1">
      <c r="A202" s="80"/>
      <c r="B202" s="1229"/>
      <c r="C202" s="1153"/>
      <c r="E202" s="526"/>
      <c r="G202" s="69">
        <f>G201*$J$12/1000</f>
        <v>14.232442499999999</v>
      </c>
      <c r="I202" s="83"/>
      <c r="J202" s="69">
        <f>J201*$Q$12/1000</f>
        <v>2.6668096000000001</v>
      </c>
      <c r="K202" s="84"/>
      <c r="L202" s="540" t="s">
        <v>156</v>
      </c>
      <c r="M202" s="115" t="s">
        <v>32</v>
      </c>
      <c r="N202" s="116">
        <v>2.2999999999999998</v>
      </c>
      <c r="O202" s="276">
        <f>E201*N202</f>
        <v>7.8200000000000006E-2</v>
      </c>
      <c r="P202" s="117">
        <v>0.95599999999999996</v>
      </c>
      <c r="Q202" s="277">
        <f>N202*P202*$N$10</f>
        <v>2.5663861490400004</v>
      </c>
      <c r="R202" s="1154">
        <f>SUM(Q202:Q205)</f>
        <v>54.19204545920509</v>
      </c>
      <c r="S202" s="1155"/>
      <c r="T202" s="1157"/>
      <c r="U202" s="78">
        <v>1.3142442000000001</v>
      </c>
      <c r="W202" s="78"/>
      <c r="X202" s="78"/>
    </row>
    <row r="203" spans="1:24" ht="11.25" customHeight="1">
      <c r="A203" s="80"/>
      <c r="B203" s="545" t="s">
        <v>164</v>
      </c>
      <c r="C203" s="1153"/>
      <c r="E203" s="526"/>
      <c r="I203" s="83"/>
      <c r="K203" s="84"/>
      <c r="L203" s="542" t="s">
        <v>165</v>
      </c>
      <c r="M203" s="278" t="s">
        <v>23</v>
      </c>
      <c r="N203" s="279">
        <v>1.0149999999999999</v>
      </c>
      <c r="O203" s="280">
        <f>E201*N203</f>
        <v>3.4509999999999999E-2</v>
      </c>
      <c r="P203" s="281">
        <v>29</v>
      </c>
      <c r="Q203" s="282">
        <f>N203*P203*$N$10</f>
        <v>34.355819673000006</v>
      </c>
      <c r="R203" s="1155"/>
      <c r="S203" s="1155"/>
      <c r="T203" s="1157"/>
      <c r="U203" s="78">
        <v>1.3142442000000001</v>
      </c>
      <c r="W203" s="78"/>
      <c r="X203" s="78"/>
    </row>
    <row r="204" spans="1:24" ht="12.75" hidden="1" customHeight="1">
      <c r="A204" s="80"/>
      <c r="C204" s="1153"/>
      <c r="E204" s="526"/>
      <c r="I204" s="83"/>
      <c r="K204" s="84"/>
      <c r="L204" s="542" t="s">
        <v>157</v>
      </c>
      <c r="M204" s="278" t="s">
        <v>30</v>
      </c>
      <c r="N204" s="279">
        <v>2.9</v>
      </c>
      <c r="O204" s="280">
        <f>E201*N204</f>
        <v>9.8600000000000007E-2</v>
      </c>
      <c r="P204" s="281">
        <v>3.5</v>
      </c>
      <c r="Q204" s="282">
        <f>N204*P204*$N$10</f>
        <v>11.846834370000003</v>
      </c>
      <c r="R204" s="1155"/>
      <c r="S204" s="1155"/>
      <c r="T204" s="1157"/>
      <c r="U204" s="78">
        <v>1.3142442000000001</v>
      </c>
      <c r="W204" s="78"/>
      <c r="X204" s="78"/>
    </row>
    <row r="205" spans="1:24" ht="12.75" customHeight="1">
      <c r="A205" s="86"/>
      <c r="B205" s="87"/>
      <c r="C205" s="1216"/>
      <c r="D205" s="124"/>
      <c r="E205" s="539"/>
      <c r="F205" s="90"/>
      <c r="G205" s="91"/>
      <c r="H205" s="90"/>
      <c r="I205" s="92"/>
      <c r="J205" s="91"/>
      <c r="K205" s="93"/>
      <c r="L205" s="285" t="s">
        <v>37</v>
      </c>
      <c r="M205" s="286" t="s">
        <v>23</v>
      </c>
      <c r="N205" s="287">
        <v>3.78E-2</v>
      </c>
      <c r="O205" s="288">
        <f>E201*N205</f>
        <v>1.2852E-3</v>
      </c>
      <c r="P205" s="289">
        <v>122.917</v>
      </c>
      <c r="Q205" s="290">
        <f>N205*P205*$N$10</f>
        <v>5.4230052671650819</v>
      </c>
      <c r="R205" s="1230"/>
      <c r="S205" s="1230"/>
      <c r="T205" s="1231"/>
      <c r="U205" s="78">
        <v>1.3142442000000001</v>
      </c>
      <c r="W205" s="78"/>
      <c r="X205" s="78"/>
    </row>
    <row r="206" spans="1:24" ht="12.75" customHeight="1">
      <c r="A206" s="126">
        <f>A201+1</f>
        <v>37</v>
      </c>
      <c r="B206" s="1228" t="s">
        <v>158</v>
      </c>
      <c r="C206" s="1152" t="s">
        <v>159</v>
      </c>
      <c r="D206" s="142" t="s">
        <v>27</v>
      </c>
      <c r="E206" s="455">
        <f>2.45/1000</f>
        <v>2.4500000000000004E-3</v>
      </c>
      <c r="F206" s="143"/>
      <c r="G206" s="144">
        <v>0</v>
      </c>
      <c r="H206" s="143"/>
      <c r="I206" s="83"/>
      <c r="J206" s="2">
        <v>0</v>
      </c>
      <c r="K206" s="84"/>
      <c r="L206" s="110"/>
      <c r="M206" s="111"/>
      <c r="N206" s="112"/>
      <c r="O206" s="112"/>
      <c r="P206" s="68"/>
      <c r="Q206" s="114"/>
      <c r="R206" s="77">
        <f>G207+J207</f>
        <v>0</v>
      </c>
      <c r="S206" s="1154">
        <f>(R206+R207)*U206</f>
        <v>447.40376876436363</v>
      </c>
      <c r="T206" s="1156">
        <f>E206*S206</f>
        <v>1.0961392334726912</v>
      </c>
      <c r="U206" s="78">
        <v>1.3142442000000001</v>
      </c>
      <c r="W206" s="78"/>
      <c r="X206" s="78"/>
    </row>
    <row r="207" spans="1:24" ht="12.75" customHeight="1">
      <c r="A207" s="80"/>
      <c r="B207" s="1229"/>
      <c r="C207" s="1153"/>
      <c r="D207" s="142"/>
      <c r="E207" s="526"/>
      <c r="F207" s="143"/>
      <c r="G207" s="69">
        <f>G206*$J$12/1000</f>
        <v>0</v>
      </c>
      <c r="H207" s="143"/>
      <c r="I207" s="83"/>
      <c r="J207" s="69">
        <f>J206*$Q$12/1000</f>
        <v>0</v>
      </c>
      <c r="K207" s="84"/>
      <c r="L207" s="145" t="s">
        <v>159</v>
      </c>
      <c r="M207" s="146" t="s">
        <v>27</v>
      </c>
      <c r="N207" s="147">
        <v>1</v>
      </c>
      <c r="O207" s="148">
        <f>E206*N207</f>
        <v>2.4500000000000004E-3</v>
      </c>
      <c r="P207" s="149">
        <v>291.66699999999997</v>
      </c>
      <c r="Q207" s="284">
        <f>N207*P207*$N$10</f>
        <v>340.42666405860007</v>
      </c>
      <c r="R207" s="526">
        <f>SUM(Q207:Q207)</f>
        <v>340.42666405860007</v>
      </c>
      <c r="S207" s="1155"/>
      <c r="T207" s="1157"/>
      <c r="U207" s="78">
        <v>1.3142442000000001</v>
      </c>
      <c r="W207" s="78"/>
      <c r="X207" s="78"/>
    </row>
    <row r="208" spans="1:24" ht="12.75" customHeight="1">
      <c r="A208" s="86"/>
      <c r="B208" s="87"/>
      <c r="C208" s="123"/>
      <c r="D208" s="124"/>
      <c r="E208" s="539"/>
      <c r="F208" s="90"/>
      <c r="G208" s="91"/>
      <c r="H208" s="90"/>
      <c r="I208" s="92"/>
      <c r="J208" s="91"/>
      <c r="K208" s="93"/>
      <c r="O208" s="4"/>
      <c r="Q208" s="128"/>
      <c r="R208" s="526"/>
      <c r="S208" s="526"/>
      <c r="T208" s="85"/>
      <c r="U208" s="78">
        <v>1.3142442000000001</v>
      </c>
      <c r="W208" s="78"/>
      <c r="X208" s="78"/>
    </row>
    <row r="209" spans="1:24" ht="12.75" customHeight="1">
      <c r="A209" s="126">
        <f>A206+1</f>
        <v>38</v>
      </c>
      <c r="B209" s="1228" t="s">
        <v>160</v>
      </c>
      <c r="C209" s="1152" t="s">
        <v>162</v>
      </c>
      <c r="D209" s="142" t="s">
        <v>27</v>
      </c>
      <c r="E209" s="455">
        <f>5.984/1000</f>
        <v>5.9839999999999997E-3</v>
      </c>
      <c r="F209" s="143"/>
      <c r="G209" s="144">
        <v>0</v>
      </c>
      <c r="H209" s="143"/>
      <c r="I209" s="83"/>
      <c r="J209" s="2">
        <v>0</v>
      </c>
      <c r="K209" s="84"/>
      <c r="L209" s="110"/>
      <c r="M209" s="111"/>
      <c r="N209" s="112"/>
      <c r="O209" s="112"/>
      <c r="P209" s="68"/>
      <c r="Q209" s="114"/>
      <c r="R209" s="77">
        <f>G210+J210</f>
        <v>0</v>
      </c>
      <c r="S209" s="1154">
        <f>(R209+R210)*U209</f>
        <v>455.92534356239247</v>
      </c>
      <c r="T209" s="1156">
        <f>E209*S209</f>
        <v>2.7282572558773563</v>
      </c>
      <c r="U209" s="78">
        <v>1.3142442000000001</v>
      </c>
      <c r="W209" s="78"/>
      <c r="X209" s="78"/>
    </row>
    <row r="210" spans="1:24" ht="15" customHeight="1">
      <c r="A210" s="80"/>
      <c r="B210" s="1229"/>
      <c r="C210" s="1153"/>
      <c r="D210" s="142"/>
      <c r="E210" s="526"/>
      <c r="F210" s="143"/>
      <c r="G210" s="69">
        <f>G209*$J$12/1000</f>
        <v>0</v>
      </c>
      <c r="H210" s="143"/>
      <c r="I210" s="83"/>
      <c r="J210" s="69">
        <f>J209*$Q$12/1000</f>
        <v>0</v>
      </c>
      <c r="K210" s="84"/>
      <c r="L210" s="145" t="s">
        <v>161</v>
      </c>
      <c r="M210" s="146" t="s">
        <v>27</v>
      </c>
      <c r="N210" s="147">
        <v>1</v>
      </c>
      <c r="O210" s="148">
        <f>E209*N210</f>
        <v>5.9839999999999997E-3</v>
      </c>
      <c r="P210" s="149">
        <v>297.22230000000002</v>
      </c>
      <c r="Q210" s="284">
        <f>N210*P210*$N$10</f>
        <v>346.91067578034011</v>
      </c>
      <c r="R210" s="526">
        <f>SUM(Q210:Q210)</f>
        <v>346.91067578034011</v>
      </c>
      <c r="S210" s="1155"/>
      <c r="T210" s="1157"/>
      <c r="U210" s="78">
        <v>1.3142442000000001</v>
      </c>
      <c r="W210" s="78"/>
      <c r="X210" s="78"/>
    </row>
    <row r="211" spans="1:24" ht="12.75" customHeight="1">
      <c r="A211" s="86"/>
      <c r="B211" s="87"/>
      <c r="C211" s="123"/>
      <c r="D211" s="124"/>
      <c r="E211" s="539"/>
      <c r="F211" s="90"/>
      <c r="G211" s="91"/>
      <c r="H211" s="90"/>
      <c r="I211" s="92"/>
      <c r="J211" s="91"/>
      <c r="K211" s="93"/>
      <c r="O211" s="4"/>
      <c r="Q211" s="128"/>
      <c r="R211" s="526"/>
      <c r="S211" s="526"/>
      <c r="T211" s="85"/>
      <c r="U211" s="78">
        <v>1.3142442000000001</v>
      </c>
      <c r="W211" s="78"/>
      <c r="X211" s="78"/>
    </row>
    <row r="212" spans="1:24" ht="12" customHeight="1">
      <c r="A212" s="66">
        <f>A209+1</f>
        <v>39</v>
      </c>
      <c r="B212" s="1228" t="s">
        <v>163</v>
      </c>
      <c r="C212" s="1152" t="s">
        <v>337</v>
      </c>
      <c r="D212" s="67" t="s">
        <v>23</v>
      </c>
      <c r="E212" s="525">
        <f>0.068*2</f>
        <v>0.13600000000000001</v>
      </c>
      <c r="F212" s="68"/>
      <c r="G212" s="69">
        <v>7.85</v>
      </c>
      <c r="H212" s="68"/>
      <c r="I212" s="70"/>
      <c r="J212" s="69">
        <v>1.1200000000000001</v>
      </c>
      <c r="K212" s="71"/>
      <c r="L212" s="110"/>
      <c r="M212" s="111"/>
      <c r="N212" s="112"/>
      <c r="O212" s="112"/>
      <c r="P212" s="68"/>
      <c r="Q212" s="114"/>
      <c r="R212" s="77">
        <f>G213+J213</f>
        <v>16.899252099999998</v>
      </c>
      <c r="S212" s="1154">
        <f>(R212+R213)*U212</f>
        <v>93.43132548765945</v>
      </c>
      <c r="T212" s="1156">
        <f>E212*S212</f>
        <v>12.706660266321686</v>
      </c>
      <c r="U212" s="78">
        <v>1.3142442000000001</v>
      </c>
      <c r="W212" s="78"/>
      <c r="X212" s="78"/>
    </row>
    <row r="213" spans="1:24" ht="12.75" hidden="1" customHeight="1">
      <c r="A213" s="80"/>
      <c r="B213" s="1229"/>
      <c r="C213" s="1153"/>
      <c r="E213" s="526"/>
      <c r="G213" s="69">
        <f>G212*$J$12/1000</f>
        <v>14.232442499999999</v>
      </c>
      <c r="I213" s="83"/>
      <c r="J213" s="69">
        <f>J212*$Q$12/1000</f>
        <v>2.6668096000000001</v>
      </c>
      <c r="K213" s="84"/>
      <c r="L213" s="540" t="s">
        <v>156</v>
      </c>
      <c r="M213" s="115" t="s">
        <v>32</v>
      </c>
      <c r="N213" s="116">
        <v>2.2999999999999998</v>
      </c>
      <c r="O213" s="276">
        <f>E212*N213</f>
        <v>0.31280000000000002</v>
      </c>
      <c r="P213" s="117">
        <v>0.95599999999999996</v>
      </c>
      <c r="Q213" s="277">
        <f>N213*P213*$N$10</f>
        <v>2.5663861490400004</v>
      </c>
      <c r="R213" s="1154">
        <f>SUM(Q213:Q216)</f>
        <v>54.19204545920509</v>
      </c>
      <c r="S213" s="1155"/>
      <c r="T213" s="1157"/>
      <c r="U213" s="78">
        <v>1.3142442000000001</v>
      </c>
      <c r="W213" s="78"/>
      <c r="X213" s="78"/>
    </row>
    <row r="214" spans="1:24" ht="12" customHeight="1">
      <c r="A214" s="80"/>
      <c r="B214" s="545" t="s">
        <v>164</v>
      </c>
      <c r="C214" s="1153"/>
      <c r="E214" s="526"/>
      <c r="I214" s="83"/>
      <c r="K214" s="84"/>
      <c r="L214" s="542" t="s">
        <v>165</v>
      </c>
      <c r="M214" s="278" t="s">
        <v>23</v>
      </c>
      <c r="N214" s="279">
        <v>1.0149999999999999</v>
      </c>
      <c r="O214" s="280">
        <f>E212*N214</f>
        <v>0.13804</v>
      </c>
      <c r="P214" s="281">
        <v>29</v>
      </c>
      <c r="Q214" s="282">
        <f>N214*P214*$N$10</f>
        <v>34.355819673000006</v>
      </c>
      <c r="R214" s="1155"/>
      <c r="S214" s="1155"/>
      <c r="T214" s="1157"/>
      <c r="U214" s="78">
        <v>1.3142442000000001</v>
      </c>
      <c r="W214" s="78"/>
      <c r="X214" s="78"/>
    </row>
    <row r="215" spans="1:24" ht="12.75" hidden="1" customHeight="1">
      <c r="A215" s="80"/>
      <c r="C215" s="1153"/>
      <c r="E215" s="526"/>
      <c r="I215" s="83"/>
      <c r="K215" s="84"/>
      <c r="L215" s="542" t="s">
        <v>157</v>
      </c>
      <c r="M215" s="278" t="s">
        <v>30</v>
      </c>
      <c r="N215" s="279">
        <v>2.9</v>
      </c>
      <c r="O215" s="280">
        <f>E212*N215</f>
        <v>0.39440000000000003</v>
      </c>
      <c r="P215" s="281">
        <v>3.5</v>
      </c>
      <c r="Q215" s="282">
        <f>N215*P215*$N$10</f>
        <v>11.846834370000003</v>
      </c>
      <c r="R215" s="1155"/>
      <c r="S215" s="1155"/>
      <c r="T215" s="1157"/>
      <c r="U215" s="78">
        <v>1.3142442000000001</v>
      </c>
      <c r="W215" s="78"/>
      <c r="X215" s="78"/>
    </row>
    <row r="216" spans="1:24" ht="12.75" customHeight="1">
      <c r="A216" s="86"/>
      <c r="B216" s="87"/>
      <c r="C216" s="1216"/>
      <c r="D216" s="124"/>
      <c r="E216" s="539"/>
      <c r="F216" s="90"/>
      <c r="G216" s="91"/>
      <c r="H216" s="90"/>
      <c r="I216" s="92"/>
      <c r="J216" s="91"/>
      <c r="K216" s="93"/>
      <c r="L216" s="285" t="s">
        <v>37</v>
      </c>
      <c r="M216" s="286" t="s">
        <v>23</v>
      </c>
      <c r="N216" s="287">
        <v>3.78E-2</v>
      </c>
      <c r="O216" s="288">
        <f>E212*N216</f>
        <v>5.1408000000000001E-3</v>
      </c>
      <c r="P216" s="289">
        <v>122.917</v>
      </c>
      <c r="Q216" s="290">
        <f>N216*P216*$N$10</f>
        <v>5.4230052671650819</v>
      </c>
      <c r="R216" s="1230"/>
      <c r="S216" s="1230"/>
      <c r="T216" s="1231"/>
      <c r="U216" s="78">
        <v>1.3142442000000001</v>
      </c>
      <c r="W216" s="78"/>
      <c r="X216" s="78"/>
    </row>
    <row r="217" spans="1:24" ht="12.75" customHeight="1">
      <c r="A217" s="126">
        <f>A212+1</f>
        <v>40</v>
      </c>
      <c r="B217" s="1228" t="s">
        <v>158</v>
      </c>
      <c r="C217" s="1152" t="s">
        <v>159</v>
      </c>
      <c r="D217" s="142" t="s">
        <v>27</v>
      </c>
      <c r="E217" s="455">
        <f>3.32*2/1000</f>
        <v>6.6400000000000001E-3</v>
      </c>
      <c r="F217" s="143"/>
      <c r="G217" s="144">
        <v>0</v>
      </c>
      <c r="H217" s="143"/>
      <c r="I217" s="83"/>
      <c r="J217" s="2">
        <v>0</v>
      </c>
      <c r="K217" s="84"/>
      <c r="L217" s="110"/>
      <c r="M217" s="111"/>
      <c r="N217" s="112"/>
      <c r="O217" s="112"/>
      <c r="P217" s="68"/>
      <c r="Q217" s="114"/>
      <c r="R217" s="77">
        <f>G218+J218</f>
        <v>0</v>
      </c>
      <c r="S217" s="1154">
        <f>(R217+R218)*U217</f>
        <v>447.40376876436363</v>
      </c>
      <c r="T217" s="1156">
        <f>E217*S217</f>
        <v>2.9707610245953746</v>
      </c>
      <c r="U217" s="78">
        <v>1.3142442000000001</v>
      </c>
      <c r="W217" s="78"/>
      <c r="X217" s="78"/>
    </row>
    <row r="218" spans="1:24" ht="12.75" customHeight="1">
      <c r="A218" s="80"/>
      <c r="B218" s="1229"/>
      <c r="C218" s="1153"/>
      <c r="D218" s="142"/>
      <c r="E218" s="526"/>
      <c r="F218" s="143"/>
      <c r="G218" s="69">
        <f>G217*$J$12/1000</f>
        <v>0</v>
      </c>
      <c r="H218" s="143"/>
      <c r="I218" s="83"/>
      <c r="J218" s="69">
        <f>J217*$Q$12/1000</f>
        <v>0</v>
      </c>
      <c r="K218" s="84"/>
      <c r="L218" s="145" t="s">
        <v>159</v>
      </c>
      <c r="M218" s="146" t="s">
        <v>27</v>
      </c>
      <c r="N218" s="147">
        <v>1</v>
      </c>
      <c r="O218" s="148">
        <f>E217*N218</f>
        <v>6.6400000000000001E-3</v>
      </c>
      <c r="P218" s="149">
        <v>291.66699999999997</v>
      </c>
      <c r="Q218" s="284">
        <f>N218*P218*$N$10</f>
        <v>340.42666405860007</v>
      </c>
      <c r="R218" s="526">
        <f>SUM(Q218:Q218)</f>
        <v>340.42666405860007</v>
      </c>
      <c r="S218" s="1155"/>
      <c r="T218" s="1157"/>
      <c r="U218" s="78">
        <v>1.3142442000000001</v>
      </c>
      <c r="W218" s="78"/>
      <c r="X218" s="78"/>
    </row>
    <row r="219" spans="1:24" ht="12.75" customHeight="1">
      <c r="A219" s="86"/>
      <c r="B219" s="87"/>
      <c r="C219" s="123"/>
      <c r="D219" s="124"/>
      <c r="E219" s="539"/>
      <c r="F219" s="90"/>
      <c r="G219" s="91"/>
      <c r="H219" s="90"/>
      <c r="I219" s="92"/>
      <c r="J219" s="91"/>
      <c r="K219" s="93"/>
      <c r="O219" s="4"/>
      <c r="Q219" s="128"/>
      <c r="R219" s="526"/>
      <c r="S219" s="526"/>
      <c r="T219" s="85"/>
      <c r="U219" s="78">
        <v>1.3142442000000001</v>
      </c>
      <c r="W219" s="78"/>
      <c r="X219" s="78"/>
    </row>
    <row r="220" spans="1:24" ht="12.75" customHeight="1">
      <c r="A220" s="126">
        <f>A217+1</f>
        <v>41</v>
      </c>
      <c r="B220" s="1228" t="s">
        <v>160</v>
      </c>
      <c r="C220" s="1152" t="s">
        <v>162</v>
      </c>
      <c r="D220" s="142" t="s">
        <v>27</v>
      </c>
      <c r="E220" s="455">
        <f>5.984*2/1000</f>
        <v>1.1967999999999999E-2</v>
      </c>
      <c r="F220" s="143"/>
      <c r="G220" s="144">
        <v>0</v>
      </c>
      <c r="H220" s="143"/>
      <c r="I220" s="83"/>
      <c r="J220" s="2">
        <v>0</v>
      </c>
      <c r="K220" s="84"/>
      <c r="L220" s="110"/>
      <c r="M220" s="111"/>
      <c r="N220" s="112"/>
      <c r="O220" s="112"/>
      <c r="P220" s="68"/>
      <c r="Q220" s="114"/>
      <c r="R220" s="77">
        <f>G221+J221</f>
        <v>0</v>
      </c>
      <c r="S220" s="1154">
        <f>(R220+R221)*U220</f>
        <v>455.92534356239247</v>
      </c>
      <c r="T220" s="1156">
        <f>E220*S220</f>
        <v>5.4565145117547127</v>
      </c>
      <c r="U220" s="78">
        <v>1.3142442000000001</v>
      </c>
      <c r="W220" s="78"/>
      <c r="X220" s="78"/>
    </row>
    <row r="221" spans="1:24" ht="9" customHeight="1">
      <c r="A221" s="80"/>
      <c r="B221" s="1229"/>
      <c r="C221" s="1153"/>
      <c r="D221" s="142"/>
      <c r="E221" s="526"/>
      <c r="F221" s="143"/>
      <c r="G221" s="69">
        <f>G220*$J$12/1000</f>
        <v>0</v>
      </c>
      <c r="H221" s="143"/>
      <c r="I221" s="83"/>
      <c r="J221" s="69">
        <f>J220*$Q$12/1000</f>
        <v>0</v>
      </c>
      <c r="K221" s="84"/>
      <c r="L221" s="145" t="s">
        <v>161</v>
      </c>
      <c r="M221" s="146" t="s">
        <v>27</v>
      </c>
      <c r="N221" s="147">
        <v>1</v>
      </c>
      <c r="O221" s="148">
        <f>E220*N221</f>
        <v>1.1967999999999999E-2</v>
      </c>
      <c r="P221" s="149">
        <v>297.22230000000002</v>
      </c>
      <c r="Q221" s="284">
        <f>N221*P221*$N$10</f>
        <v>346.91067578034011</v>
      </c>
      <c r="R221" s="526">
        <f>SUM(Q221:Q221)</f>
        <v>346.91067578034011</v>
      </c>
      <c r="S221" s="1155"/>
      <c r="T221" s="1157"/>
      <c r="U221" s="78">
        <v>1.3142442000000001</v>
      </c>
      <c r="W221" s="78"/>
      <c r="X221" s="78"/>
    </row>
    <row r="222" spans="1:24" ht="12.75" customHeight="1">
      <c r="A222" s="86"/>
      <c r="B222" s="87"/>
      <c r="C222" s="123"/>
      <c r="D222" s="124"/>
      <c r="E222" s="539"/>
      <c r="F222" s="90"/>
      <c r="G222" s="91"/>
      <c r="H222" s="90"/>
      <c r="I222" s="92"/>
      <c r="J222" s="91"/>
      <c r="K222" s="93"/>
      <c r="O222" s="4"/>
      <c r="Q222" s="128"/>
      <c r="R222" s="526"/>
      <c r="S222" s="526"/>
      <c r="T222" s="85"/>
      <c r="U222" s="78">
        <v>1.3142442000000001</v>
      </c>
      <c r="W222" s="78"/>
      <c r="X222" s="78"/>
    </row>
    <row r="223" spans="1:24" ht="12.75" customHeight="1" thickBot="1">
      <c r="A223" s="320"/>
      <c r="B223" s="296"/>
      <c r="C223" s="321" t="s">
        <v>28</v>
      </c>
      <c r="D223" s="298"/>
      <c r="E223" s="322"/>
      <c r="F223" s="300"/>
      <c r="G223" s="301"/>
      <c r="H223" s="300"/>
      <c r="I223" s="323"/>
      <c r="J223" s="301"/>
      <c r="K223" s="324"/>
      <c r="L223" s="302"/>
      <c r="M223" s="303"/>
      <c r="N223" s="304"/>
      <c r="O223" s="305"/>
      <c r="P223" s="300"/>
      <c r="Q223" s="301"/>
      <c r="R223" s="305"/>
      <c r="S223" s="305"/>
      <c r="T223" s="306">
        <f>SUM(T89:T222)</f>
        <v>16976.173924075945</v>
      </c>
      <c r="U223" s="78">
        <v>1.3142442000000001</v>
      </c>
    </row>
    <row r="224" spans="1:24" ht="12.75" customHeight="1" thickTop="1">
      <c r="A224" s="1159" t="s">
        <v>62</v>
      </c>
      <c r="B224" s="1160"/>
      <c r="C224" s="1160"/>
      <c r="D224" s="1160"/>
      <c r="E224" s="1160"/>
      <c r="F224" s="1160"/>
      <c r="G224" s="1160"/>
      <c r="H224" s="1160"/>
      <c r="I224" s="1160"/>
      <c r="J224" s="1160"/>
      <c r="K224" s="1160"/>
      <c r="L224" s="1160"/>
      <c r="M224" s="1160"/>
      <c r="N224" s="1160"/>
      <c r="O224" s="1160"/>
      <c r="P224" s="1160"/>
      <c r="Q224" s="1160"/>
      <c r="R224" s="1160"/>
      <c r="S224" s="1160"/>
      <c r="T224" s="1161"/>
      <c r="U224" s="78">
        <v>1.3142442000000001</v>
      </c>
    </row>
    <row r="225" spans="1:22" ht="12">
      <c r="A225" s="1162"/>
      <c r="B225" s="1163"/>
      <c r="C225" s="1163"/>
      <c r="D225" s="1163"/>
      <c r="E225" s="1163"/>
      <c r="F225" s="1163"/>
      <c r="G225" s="1163"/>
      <c r="H225" s="1163"/>
      <c r="I225" s="1163"/>
      <c r="J225" s="1163"/>
      <c r="K225" s="1163"/>
      <c r="L225" s="1163"/>
      <c r="M225" s="1163"/>
      <c r="N225" s="1163"/>
      <c r="O225" s="1163"/>
      <c r="P225" s="1163"/>
      <c r="Q225" s="1163"/>
      <c r="R225" s="1163"/>
      <c r="S225" s="1163"/>
      <c r="T225" s="1164"/>
      <c r="U225" s="78">
        <v>1.3142442000000001</v>
      </c>
    </row>
    <row r="226" spans="1:22" ht="12">
      <c r="A226" s="1165"/>
      <c r="B226" s="1166"/>
      <c r="C226" s="1166"/>
      <c r="D226" s="1166"/>
      <c r="E226" s="1166"/>
      <c r="F226" s="1166"/>
      <c r="G226" s="1166"/>
      <c r="H226" s="1166"/>
      <c r="I226" s="1166"/>
      <c r="J226" s="1166"/>
      <c r="K226" s="1166"/>
      <c r="L226" s="1166"/>
      <c r="M226" s="1166"/>
      <c r="N226" s="1166"/>
      <c r="O226" s="1166"/>
      <c r="P226" s="1166"/>
      <c r="Q226" s="1166"/>
      <c r="R226" s="1166"/>
      <c r="S226" s="1166"/>
      <c r="T226" s="1167"/>
      <c r="U226" s="78">
        <v>1.3142442000000001</v>
      </c>
    </row>
    <row r="227" spans="1:22" ht="18" customHeight="1">
      <c r="A227" s="66">
        <f>A220+1</f>
        <v>42</v>
      </c>
      <c r="B227" s="537" t="s">
        <v>25</v>
      </c>
      <c r="C227" s="1152" t="s">
        <v>341</v>
      </c>
      <c r="D227" s="67" t="s">
        <v>24</v>
      </c>
      <c r="E227" s="453">
        <f>16.51/100</f>
        <v>0.16510000000000002</v>
      </c>
      <c r="F227" s="68"/>
      <c r="G227" s="69">
        <v>45.7</v>
      </c>
      <c r="H227" s="68"/>
      <c r="I227" s="70"/>
      <c r="J227" s="69">
        <v>9.8000000000000007</v>
      </c>
      <c r="K227" s="71"/>
      <c r="L227" s="72"/>
      <c r="M227" s="73"/>
      <c r="N227" s="74"/>
      <c r="O227" s="74"/>
      <c r="P227" s="75"/>
      <c r="Q227" s="76"/>
      <c r="R227" s="77">
        <f>G228+J228</f>
        <v>106.19096900000001</v>
      </c>
      <c r="S227" s="525">
        <f>(R227+R228)*U227</f>
        <v>139.56086510062983</v>
      </c>
      <c r="T227" s="527">
        <f>E227*S227</f>
        <v>23.041498828113987</v>
      </c>
      <c r="U227" s="78">
        <v>1.3142442000000001</v>
      </c>
    </row>
    <row r="228" spans="1:22" ht="12">
      <c r="A228" s="80"/>
      <c r="B228" s="545" t="s">
        <v>26</v>
      </c>
      <c r="C228" s="1153"/>
      <c r="E228" s="526"/>
      <c r="G228" s="69">
        <f>G227*$J$12/1000</f>
        <v>82.856385000000003</v>
      </c>
      <c r="I228" s="83"/>
      <c r="J228" s="69">
        <f>J227*$Q$12/1000</f>
        <v>23.334584000000003</v>
      </c>
      <c r="K228" s="84"/>
      <c r="O228" s="4"/>
      <c r="Q228" s="128"/>
      <c r="R228" s="526"/>
      <c r="S228" s="526"/>
      <c r="T228" s="85"/>
      <c r="U228" s="78">
        <v>1.3142442000000001</v>
      </c>
    </row>
    <row r="229" spans="1:22">
      <c r="A229" s="86"/>
      <c r="B229" s="87"/>
      <c r="C229" s="123"/>
      <c r="D229" s="124"/>
      <c r="E229" s="539"/>
      <c r="F229" s="90"/>
      <c r="G229" s="91"/>
      <c r="H229" s="90"/>
      <c r="I229" s="92"/>
      <c r="J229" s="91"/>
      <c r="K229" s="93"/>
      <c r="L229" s="94"/>
      <c r="M229" s="95"/>
      <c r="N229" s="96"/>
      <c r="O229" s="96"/>
      <c r="P229" s="90"/>
      <c r="Q229" s="125"/>
      <c r="R229" s="539"/>
      <c r="S229" s="539"/>
      <c r="T229" s="98"/>
      <c r="U229" s="78">
        <v>1.3142442000000001</v>
      </c>
    </row>
    <row r="230" spans="1:22" s="99" customFormat="1" ht="18" customHeight="1">
      <c r="A230" s="126">
        <f>A227+1</f>
        <v>43</v>
      </c>
      <c r="B230" s="537" t="s">
        <v>59</v>
      </c>
      <c r="C230" s="1152" t="s">
        <v>289</v>
      </c>
      <c r="D230" s="67" t="s">
        <v>24</v>
      </c>
      <c r="E230" s="454">
        <f>46/100</f>
        <v>0.46</v>
      </c>
      <c r="F230" s="68"/>
      <c r="G230" s="69">
        <v>87.7</v>
      </c>
      <c r="H230" s="68"/>
      <c r="I230" s="70"/>
      <c r="J230" s="69">
        <v>9.8000000000000007</v>
      </c>
      <c r="K230" s="71"/>
      <c r="L230" s="72"/>
      <c r="M230" s="73"/>
      <c r="N230" s="74"/>
      <c r="O230" s="74"/>
      <c r="P230" s="75"/>
      <c r="Q230" s="76"/>
      <c r="R230" s="77">
        <f>G231+J231</f>
        <v>182.33906900000002</v>
      </c>
      <c r="S230" s="525">
        <f>(R230+R231)*U230</f>
        <v>239.63806386664984</v>
      </c>
      <c r="T230" s="527">
        <f>E230*S230</f>
        <v>110.23350937865894</v>
      </c>
      <c r="U230" s="78">
        <v>1.3142442000000001</v>
      </c>
      <c r="V230" s="127"/>
    </row>
    <row r="231" spans="1:22" s="99" customFormat="1" ht="12">
      <c r="A231" s="80"/>
      <c r="B231" s="545"/>
      <c r="C231" s="1153"/>
      <c r="D231" s="100"/>
      <c r="E231" s="526"/>
      <c r="F231" s="6"/>
      <c r="G231" s="69">
        <f>G230*$J$12/1000</f>
        <v>159.00448500000002</v>
      </c>
      <c r="H231" s="6"/>
      <c r="I231" s="83"/>
      <c r="J231" s="69">
        <f>J230*$Q$12/1000</f>
        <v>23.334584000000003</v>
      </c>
      <c r="K231" s="84"/>
      <c r="L231" s="3"/>
      <c r="M231" s="1"/>
      <c r="N231" s="4"/>
      <c r="O231" s="4"/>
      <c r="P231" s="6"/>
      <c r="Q231" s="128"/>
      <c r="R231" s="526"/>
      <c r="S231" s="526"/>
      <c r="T231" s="85"/>
      <c r="U231" s="78">
        <v>1.3142442000000001</v>
      </c>
      <c r="V231" s="127"/>
    </row>
    <row r="232" spans="1:22" s="99" customFormat="1">
      <c r="A232" s="86"/>
      <c r="B232" s="87"/>
      <c r="C232" s="123"/>
      <c r="D232" s="124"/>
      <c r="E232" s="539"/>
      <c r="F232" s="90"/>
      <c r="G232" s="91"/>
      <c r="H232" s="90"/>
      <c r="I232" s="92"/>
      <c r="J232" s="91"/>
      <c r="K232" s="93"/>
      <c r="L232" s="94"/>
      <c r="M232" s="95"/>
      <c r="N232" s="96"/>
      <c r="O232" s="96"/>
      <c r="P232" s="90"/>
      <c r="Q232" s="125"/>
      <c r="R232" s="539"/>
      <c r="S232" s="539"/>
      <c r="T232" s="98"/>
      <c r="U232" s="78">
        <v>1.3142442000000001</v>
      </c>
      <c r="V232" s="127"/>
    </row>
    <row r="233" spans="1:22" ht="12">
      <c r="A233" s="66">
        <f>A230+1</f>
        <v>44</v>
      </c>
      <c r="B233" s="537" t="s">
        <v>81</v>
      </c>
      <c r="C233" s="1152" t="s">
        <v>342</v>
      </c>
      <c r="D233" s="67" t="s">
        <v>30</v>
      </c>
      <c r="E233" s="525">
        <v>11.46</v>
      </c>
      <c r="F233" s="68"/>
      <c r="G233" s="69">
        <v>0</v>
      </c>
      <c r="H233" s="68"/>
      <c r="I233" s="70"/>
      <c r="J233" s="69">
        <v>0</v>
      </c>
      <c r="K233" s="71"/>
      <c r="L233" s="110"/>
      <c r="M233" s="111"/>
      <c r="N233" s="112"/>
      <c r="O233" s="113"/>
      <c r="P233" s="68"/>
      <c r="Q233" s="114"/>
      <c r="R233" s="77">
        <f>G234+J234</f>
        <v>0</v>
      </c>
      <c r="S233" s="1154">
        <f>(R233+R234)*U233</f>
        <v>48.140079183219299</v>
      </c>
      <c r="T233" s="1156">
        <f>E233*S233</f>
        <v>551.68530743969325</v>
      </c>
      <c r="U233" s="78">
        <v>1.3142442000000001</v>
      </c>
    </row>
    <row r="234" spans="1:22" ht="11.25" customHeight="1">
      <c r="A234" s="80"/>
      <c r="C234" s="1153"/>
      <c r="E234" s="526"/>
      <c r="G234" s="69">
        <f>G233*$J$12/1000</f>
        <v>0</v>
      </c>
      <c r="I234" s="83"/>
      <c r="J234" s="69">
        <f>J233*$Q$12/1000</f>
        <v>0</v>
      </c>
      <c r="K234" s="84"/>
      <c r="L234" s="1150" t="s">
        <v>97</v>
      </c>
      <c r="M234" s="115" t="s">
        <v>30</v>
      </c>
      <c r="N234" s="116">
        <v>1</v>
      </c>
      <c r="O234" s="116">
        <f>E233*N234</f>
        <v>11.46</v>
      </c>
      <c r="P234" s="117">
        <v>31.382999999999999</v>
      </c>
      <c r="Q234" s="277">
        <f>N234*P234*$N$10</f>
        <v>36.629478131400006</v>
      </c>
      <c r="R234" s="526">
        <f>SUM(Q234:Q234)</f>
        <v>36.629478131400006</v>
      </c>
      <c r="S234" s="1155"/>
      <c r="T234" s="1157"/>
      <c r="U234" s="78">
        <v>1.3142442000000001</v>
      </c>
    </row>
    <row r="235" spans="1:22" ht="12" hidden="1">
      <c r="A235" s="80"/>
      <c r="C235" s="1153"/>
      <c r="E235" s="526"/>
      <c r="I235" s="83"/>
      <c r="K235" s="84"/>
      <c r="L235" s="1158"/>
      <c r="M235" s="291"/>
      <c r="N235" s="292"/>
      <c r="O235" s="307"/>
      <c r="P235" s="293"/>
      <c r="Q235" s="294"/>
      <c r="R235" s="526"/>
      <c r="S235" s="526"/>
      <c r="T235" s="85"/>
      <c r="U235" s="78">
        <v>1.3142442000000001</v>
      </c>
    </row>
    <row r="236" spans="1:22" ht="12" hidden="1">
      <c r="A236" s="80"/>
      <c r="C236" s="1153"/>
      <c r="E236" s="526"/>
      <c r="I236" s="83"/>
      <c r="K236" s="84"/>
      <c r="L236" s="1151"/>
      <c r="M236" s="325"/>
      <c r="N236" s="326"/>
      <c r="O236" s="327"/>
      <c r="P236" s="328"/>
      <c r="Q236" s="329"/>
      <c r="R236" s="526"/>
      <c r="S236" s="526"/>
      <c r="T236" s="85"/>
      <c r="U236" s="78">
        <v>1.3142442000000001</v>
      </c>
    </row>
    <row r="237" spans="1:22" ht="12">
      <c r="A237" s="80"/>
      <c r="C237" s="524"/>
      <c r="E237" s="526"/>
      <c r="I237" s="83"/>
      <c r="K237" s="84"/>
      <c r="L237" s="331"/>
      <c r="Q237" s="128"/>
      <c r="R237" s="539"/>
      <c r="S237" s="526"/>
      <c r="T237" s="85"/>
      <c r="U237" s="78">
        <v>1.3142442000000001</v>
      </c>
    </row>
    <row r="238" spans="1:22" ht="12">
      <c r="A238" s="66">
        <f>A233+1</f>
        <v>45</v>
      </c>
      <c r="B238" s="537" t="s">
        <v>81</v>
      </c>
      <c r="C238" s="1152" t="s">
        <v>343</v>
      </c>
      <c r="D238" s="67" t="s">
        <v>30</v>
      </c>
      <c r="E238" s="525">
        <v>5.05</v>
      </c>
      <c r="F238" s="68"/>
      <c r="G238" s="69">
        <v>0</v>
      </c>
      <c r="H238" s="68"/>
      <c r="I238" s="70"/>
      <c r="J238" s="69">
        <v>0</v>
      </c>
      <c r="K238" s="71"/>
      <c r="L238" s="110"/>
      <c r="M238" s="111"/>
      <c r="N238" s="112"/>
      <c r="O238" s="113"/>
      <c r="P238" s="68"/>
      <c r="Q238" s="114"/>
      <c r="R238" s="77">
        <f>G239+J239</f>
        <v>0</v>
      </c>
      <c r="S238" s="1154">
        <f>(R238+R239)*U238</f>
        <v>109.84798172225464</v>
      </c>
      <c r="T238" s="1156">
        <f>E238*S238</f>
        <v>554.73230769738598</v>
      </c>
      <c r="U238" s="78">
        <v>1.3142442000000001</v>
      </c>
    </row>
    <row r="239" spans="1:22" ht="11.25" customHeight="1">
      <c r="A239" s="80"/>
      <c r="C239" s="1153"/>
      <c r="E239" s="526"/>
      <c r="G239" s="69">
        <f>G238*$J$12/1000</f>
        <v>0</v>
      </c>
      <c r="I239" s="83"/>
      <c r="J239" s="69">
        <f>J238*$Q$12/1000</f>
        <v>0</v>
      </c>
      <c r="K239" s="84"/>
      <c r="L239" s="1150" t="s">
        <v>344</v>
      </c>
      <c r="M239" s="115" t="s">
        <v>30</v>
      </c>
      <c r="N239" s="116">
        <v>1</v>
      </c>
      <c r="O239" s="116">
        <f>E238*N239</f>
        <v>5.05</v>
      </c>
      <c r="P239" s="117">
        <v>71.611000000000004</v>
      </c>
      <c r="Q239" s="277">
        <f>N239*P239*$N$10</f>
        <v>83.582626213800026</v>
      </c>
      <c r="R239" s="526">
        <f>SUM(Q239:Q239)</f>
        <v>83.582626213800026</v>
      </c>
      <c r="S239" s="1155"/>
      <c r="T239" s="1157"/>
      <c r="U239" s="78">
        <v>1.3142442000000001</v>
      </c>
    </row>
    <row r="240" spans="1:22" ht="12" hidden="1">
      <c r="A240" s="80"/>
      <c r="C240" s="1153"/>
      <c r="E240" s="526"/>
      <c r="I240" s="83"/>
      <c r="K240" s="84"/>
      <c r="L240" s="1158"/>
      <c r="M240" s="291"/>
      <c r="N240" s="292"/>
      <c r="O240" s="307"/>
      <c r="P240" s="293"/>
      <c r="Q240" s="294"/>
      <c r="R240" s="526"/>
      <c r="S240" s="526"/>
      <c r="T240" s="85"/>
      <c r="U240" s="78">
        <v>1.3142442000000001</v>
      </c>
    </row>
    <row r="241" spans="1:21" ht="12" hidden="1">
      <c r="A241" s="80"/>
      <c r="C241" s="1153"/>
      <c r="E241" s="526"/>
      <c r="I241" s="83"/>
      <c r="K241" s="84"/>
      <c r="L241" s="1151"/>
      <c r="M241" s="325"/>
      <c r="N241" s="326"/>
      <c r="O241" s="327"/>
      <c r="P241" s="328"/>
      <c r="Q241" s="329"/>
      <c r="R241" s="526"/>
      <c r="S241" s="526"/>
      <c r="T241" s="85"/>
      <c r="U241" s="78">
        <v>1.3142442000000001</v>
      </c>
    </row>
    <row r="242" spans="1:21" ht="12">
      <c r="A242" s="80"/>
      <c r="C242" s="524"/>
      <c r="E242" s="526"/>
      <c r="I242" s="83"/>
      <c r="K242" s="84"/>
      <c r="L242" s="331"/>
      <c r="Q242" s="128"/>
      <c r="R242" s="539"/>
      <c r="S242" s="526"/>
      <c r="T242" s="85"/>
      <c r="U242" s="78">
        <v>1.3142442000000001</v>
      </c>
    </row>
    <row r="243" spans="1:21" ht="12">
      <c r="A243" s="66">
        <f>A238+1</f>
        <v>46</v>
      </c>
      <c r="B243" s="537" t="s">
        <v>81</v>
      </c>
      <c r="C243" s="1152" t="s">
        <v>95</v>
      </c>
      <c r="D243" s="67" t="s">
        <v>30</v>
      </c>
      <c r="E243" s="525">
        <v>19.32</v>
      </c>
      <c r="F243" s="68"/>
      <c r="G243" s="69">
        <v>0</v>
      </c>
      <c r="H243" s="68"/>
      <c r="I243" s="70"/>
      <c r="J243" s="69">
        <v>0</v>
      </c>
      <c r="K243" s="71"/>
      <c r="L243" s="110"/>
      <c r="M243" s="111"/>
      <c r="N243" s="112"/>
      <c r="O243" s="113"/>
      <c r="P243" s="68"/>
      <c r="Q243" s="114"/>
      <c r="R243" s="77">
        <f>G244+J244</f>
        <v>0</v>
      </c>
      <c r="S243" s="1154">
        <f>(R243+R244)*U243</f>
        <v>37.922411419161577</v>
      </c>
      <c r="T243" s="1156">
        <f>E243*S243</f>
        <v>732.66098861820171</v>
      </c>
      <c r="U243" s="78">
        <v>1.3142442000000001</v>
      </c>
    </row>
    <row r="244" spans="1:21" ht="11.25" customHeight="1">
      <c r="A244" s="80"/>
      <c r="C244" s="1153"/>
      <c r="E244" s="526"/>
      <c r="G244" s="69">
        <f>G243*$J$12/1000</f>
        <v>0</v>
      </c>
      <c r="I244" s="83"/>
      <c r="J244" s="69">
        <f>J243*$Q$12/1000</f>
        <v>0</v>
      </c>
      <c r="K244" s="84"/>
      <c r="L244" s="1150" t="s">
        <v>70</v>
      </c>
      <c r="M244" s="115" t="s">
        <v>30</v>
      </c>
      <c r="N244" s="116">
        <v>1</v>
      </c>
      <c r="O244" s="116">
        <f>E243*N244</f>
        <v>19.32</v>
      </c>
      <c r="P244" s="117">
        <v>24.722000000000001</v>
      </c>
      <c r="Q244" s="277">
        <f>N244*P244*$N$10</f>
        <v>28.85492012760001</v>
      </c>
      <c r="R244" s="526">
        <f>SUM(Q244:Q244)</f>
        <v>28.85492012760001</v>
      </c>
      <c r="S244" s="1155"/>
      <c r="T244" s="1157"/>
      <c r="U244" s="78">
        <v>1.3142442000000001</v>
      </c>
    </row>
    <row r="245" spans="1:21" ht="12" hidden="1">
      <c r="A245" s="80"/>
      <c r="C245" s="1153"/>
      <c r="E245" s="526"/>
      <c r="I245" s="83"/>
      <c r="K245" s="84"/>
      <c r="L245" s="1158"/>
      <c r="M245" s="291"/>
      <c r="N245" s="292"/>
      <c r="O245" s="307"/>
      <c r="P245" s="293"/>
      <c r="Q245" s="294"/>
      <c r="R245" s="526"/>
      <c r="S245" s="526"/>
      <c r="T245" s="85"/>
      <c r="U245" s="78">
        <v>1.3142442000000001</v>
      </c>
    </row>
    <row r="246" spans="1:21" ht="12" hidden="1">
      <c r="A246" s="80"/>
      <c r="C246" s="1153"/>
      <c r="E246" s="526"/>
      <c r="I246" s="83"/>
      <c r="K246" s="84"/>
      <c r="L246" s="1151"/>
      <c r="M246" s="325"/>
      <c r="N246" s="326"/>
      <c r="O246" s="327"/>
      <c r="P246" s="328"/>
      <c r="Q246" s="329"/>
      <c r="R246" s="526"/>
      <c r="S246" s="526"/>
      <c r="T246" s="85"/>
      <c r="U246" s="78">
        <v>1.3142442000000001</v>
      </c>
    </row>
    <row r="247" spans="1:21" ht="12">
      <c r="A247" s="86"/>
      <c r="B247" s="87"/>
      <c r="C247" s="534"/>
      <c r="D247" s="124"/>
      <c r="E247" s="539"/>
      <c r="F247" s="90"/>
      <c r="G247" s="91"/>
      <c r="H247" s="90"/>
      <c r="I247" s="92"/>
      <c r="J247" s="91"/>
      <c r="K247" s="93"/>
      <c r="L247" s="330"/>
      <c r="M247" s="95"/>
      <c r="N247" s="96"/>
      <c r="O247" s="97"/>
      <c r="P247" s="90"/>
      <c r="Q247" s="125"/>
      <c r="R247" s="539"/>
      <c r="S247" s="539"/>
      <c r="T247" s="98"/>
      <c r="U247" s="78">
        <v>1.3142442000000001</v>
      </c>
    </row>
    <row r="248" spans="1:21" ht="12">
      <c r="A248" s="66">
        <f>A243+1</f>
        <v>47</v>
      </c>
      <c r="B248" s="537" t="s">
        <v>81</v>
      </c>
      <c r="C248" s="1152" t="s">
        <v>96</v>
      </c>
      <c r="D248" s="67" t="s">
        <v>30</v>
      </c>
      <c r="E248" s="525">
        <v>26.62</v>
      </c>
      <c r="F248" s="68"/>
      <c r="G248" s="69">
        <v>0</v>
      </c>
      <c r="H248" s="68"/>
      <c r="I248" s="70"/>
      <c r="J248" s="69">
        <v>0</v>
      </c>
      <c r="K248" s="71"/>
      <c r="L248" s="110"/>
      <c r="M248" s="111"/>
      <c r="N248" s="112"/>
      <c r="O248" s="113"/>
      <c r="P248" s="68"/>
      <c r="Q248" s="114"/>
      <c r="R248" s="77">
        <f>G249+J249</f>
        <v>0</v>
      </c>
      <c r="S248" s="1154">
        <f>(R248+R249)*U248</f>
        <v>24.926752914868356</v>
      </c>
      <c r="T248" s="1156">
        <f>E248*S248</f>
        <v>663.55016259379568</v>
      </c>
      <c r="U248" s="78">
        <v>1.3142442000000001</v>
      </c>
    </row>
    <row r="249" spans="1:21" ht="11.25" customHeight="1">
      <c r="A249" s="80"/>
      <c r="C249" s="1153"/>
      <c r="E249" s="526"/>
      <c r="G249" s="69">
        <f>G248*$J$12/1000</f>
        <v>0</v>
      </c>
      <c r="I249" s="83"/>
      <c r="J249" s="69">
        <f>J248*$Q$12/1000</f>
        <v>0</v>
      </c>
      <c r="K249" s="84"/>
      <c r="L249" s="1150" t="s">
        <v>96</v>
      </c>
      <c r="M249" s="115" t="s">
        <v>30</v>
      </c>
      <c r="N249" s="116">
        <v>1</v>
      </c>
      <c r="O249" s="116">
        <f>E248*N249</f>
        <v>26.62</v>
      </c>
      <c r="P249" s="117">
        <v>16.25</v>
      </c>
      <c r="Q249" s="277">
        <f>N249*P249*$N$10</f>
        <v>18.966606750000004</v>
      </c>
      <c r="R249" s="526">
        <f>SUM(Q249:Q249)</f>
        <v>18.966606750000004</v>
      </c>
      <c r="S249" s="1155"/>
      <c r="T249" s="1157"/>
      <c r="U249" s="78">
        <v>1.3142442000000001</v>
      </c>
    </row>
    <row r="250" spans="1:21" ht="12" hidden="1">
      <c r="A250" s="80"/>
      <c r="C250" s="1153"/>
      <c r="E250" s="526"/>
      <c r="I250" s="83"/>
      <c r="K250" s="84"/>
      <c r="L250" s="1158"/>
      <c r="M250" s="291"/>
      <c r="N250" s="292"/>
      <c r="O250" s="307"/>
      <c r="P250" s="293"/>
      <c r="Q250" s="294"/>
      <c r="R250" s="526"/>
      <c r="S250" s="526"/>
      <c r="T250" s="85"/>
      <c r="U250" s="78">
        <v>1.3142442000000001</v>
      </c>
    </row>
    <row r="251" spans="1:21" ht="12" hidden="1">
      <c r="A251" s="80"/>
      <c r="C251" s="1153"/>
      <c r="E251" s="526"/>
      <c r="I251" s="83"/>
      <c r="K251" s="84"/>
      <c r="L251" s="1151"/>
      <c r="M251" s="325"/>
      <c r="N251" s="326"/>
      <c r="O251" s="327"/>
      <c r="P251" s="328"/>
      <c r="Q251" s="329"/>
      <c r="R251" s="526"/>
      <c r="S251" s="526"/>
      <c r="T251" s="85"/>
      <c r="U251" s="78">
        <v>1.3142442000000001</v>
      </c>
    </row>
    <row r="252" spans="1:21" ht="12">
      <c r="A252" s="86"/>
      <c r="B252" s="87"/>
      <c r="C252" s="534"/>
      <c r="D252" s="124"/>
      <c r="E252" s="539"/>
      <c r="F252" s="90"/>
      <c r="G252" s="91"/>
      <c r="H252" s="90"/>
      <c r="I252" s="92"/>
      <c r="J252" s="91"/>
      <c r="K252" s="93"/>
      <c r="L252" s="330"/>
      <c r="M252" s="95"/>
      <c r="N252" s="96"/>
      <c r="O252" s="97"/>
      <c r="P252" s="90"/>
      <c r="Q252" s="125"/>
      <c r="R252" s="539"/>
      <c r="S252" s="539"/>
      <c r="T252" s="98"/>
      <c r="U252" s="78">
        <v>1.3142442000000001</v>
      </c>
    </row>
    <row r="253" spans="1:21" ht="12">
      <c r="A253" s="66">
        <f>A248+1</f>
        <v>48</v>
      </c>
      <c r="B253" s="537" t="s">
        <v>81</v>
      </c>
      <c r="C253" s="1152" t="s">
        <v>338</v>
      </c>
      <c r="D253" s="67" t="s">
        <v>63</v>
      </c>
      <c r="E253" s="525">
        <v>42.6</v>
      </c>
      <c r="F253" s="68"/>
      <c r="G253" s="69">
        <v>0</v>
      </c>
      <c r="H253" s="68"/>
      <c r="I253" s="70"/>
      <c r="J253" s="69">
        <v>0</v>
      </c>
      <c r="K253" s="71"/>
      <c r="L253" s="110"/>
      <c r="M253" s="111"/>
      <c r="N253" s="112"/>
      <c r="O253" s="113"/>
      <c r="P253" s="68"/>
      <c r="Q253" s="114"/>
      <c r="R253" s="77">
        <f>G254+J254</f>
        <v>0</v>
      </c>
      <c r="S253" s="1154">
        <f>(R253+R254)*U253</f>
        <v>4.4745438924720613</v>
      </c>
      <c r="T253" s="1156">
        <f>E253*S253</f>
        <v>190.61556981930983</v>
      </c>
      <c r="U253" s="78">
        <v>1.3142442000000001</v>
      </c>
    </row>
    <row r="254" spans="1:21" ht="11.25" customHeight="1">
      <c r="A254" s="80"/>
      <c r="C254" s="1153"/>
      <c r="E254" s="526"/>
      <c r="G254" s="69">
        <f>G253*$J$12/1000</f>
        <v>0</v>
      </c>
      <c r="I254" s="83"/>
      <c r="J254" s="69">
        <f>J253*$Q$12/1000</f>
        <v>0</v>
      </c>
      <c r="K254" s="84"/>
      <c r="L254" s="1150" t="s">
        <v>339</v>
      </c>
      <c r="M254" s="115" t="s">
        <v>33</v>
      </c>
      <c r="N254" s="116">
        <v>1</v>
      </c>
      <c r="O254" s="116">
        <f>E253*N254</f>
        <v>42.6</v>
      </c>
      <c r="P254" s="117">
        <v>2.9169999999999998</v>
      </c>
      <c r="Q254" s="277">
        <f>N254*P254*$N$10</f>
        <v>3.4046518086000006</v>
      </c>
      <c r="R254" s="526">
        <f>SUM(Q254:Q254)</f>
        <v>3.4046518086000006</v>
      </c>
      <c r="S254" s="1155"/>
      <c r="T254" s="1157"/>
      <c r="U254" s="78">
        <v>1.3142442000000001</v>
      </c>
    </row>
    <row r="255" spans="1:21" ht="12" hidden="1">
      <c r="A255" s="80"/>
      <c r="C255" s="1153"/>
      <c r="E255" s="526"/>
      <c r="I255" s="83"/>
      <c r="K255" s="84"/>
      <c r="L255" s="1158"/>
      <c r="M255" s="291"/>
      <c r="N255" s="292"/>
      <c r="O255" s="307"/>
      <c r="P255" s="293"/>
      <c r="Q255" s="294"/>
      <c r="R255" s="526"/>
      <c r="S255" s="526"/>
      <c r="T255" s="85"/>
      <c r="U255" s="78">
        <v>1.3142442000000001</v>
      </c>
    </row>
    <row r="256" spans="1:21" ht="12" hidden="1">
      <c r="A256" s="80"/>
      <c r="C256" s="1153"/>
      <c r="E256" s="526"/>
      <c r="I256" s="83"/>
      <c r="K256" s="84"/>
      <c r="L256" s="1151"/>
      <c r="M256" s="325"/>
      <c r="N256" s="326"/>
      <c r="O256" s="327"/>
      <c r="P256" s="328"/>
      <c r="Q256" s="329"/>
      <c r="R256" s="526"/>
      <c r="S256" s="526"/>
      <c r="T256" s="85"/>
      <c r="U256" s="78">
        <v>1.3142442000000001</v>
      </c>
    </row>
    <row r="257" spans="1:24" ht="12.75" customHeight="1">
      <c r="A257" s="86"/>
      <c r="B257" s="87"/>
      <c r="C257" s="534"/>
      <c r="D257" s="124"/>
      <c r="E257" s="539"/>
      <c r="F257" s="90"/>
      <c r="G257" s="91"/>
      <c r="H257" s="90"/>
      <c r="I257" s="92"/>
      <c r="J257" s="91"/>
      <c r="K257" s="93"/>
      <c r="L257" s="330"/>
      <c r="M257" s="95"/>
      <c r="N257" s="96"/>
      <c r="O257" s="97"/>
      <c r="P257" s="90"/>
      <c r="Q257" s="125"/>
      <c r="R257" s="539"/>
      <c r="S257" s="539"/>
      <c r="T257" s="98"/>
      <c r="U257" s="78">
        <v>1.3142442000000001</v>
      </c>
    </row>
    <row r="258" spans="1:24" ht="12.75" customHeight="1">
      <c r="A258" s="126">
        <f>A253+1</f>
        <v>49</v>
      </c>
      <c r="B258" s="545" t="s">
        <v>50</v>
      </c>
      <c r="C258" s="1152" t="s">
        <v>340</v>
      </c>
      <c r="D258" s="100" t="s">
        <v>30</v>
      </c>
      <c r="E258" s="526">
        <v>8.52</v>
      </c>
      <c r="G258" s="2">
        <v>0.45800000000000002</v>
      </c>
      <c r="I258" s="83"/>
      <c r="J258" s="2">
        <v>4.1000000000000064E-3</v>
      </c>
      <c r="K258" s="84"/>
      <c r="L258" s="110"/>
      <c r="M258" s="111"/>
      <c r="N258" s="112"/>
      <c r="O258" s="113"/>
      <c r="P258" s="68"/>
      <c r="Q258" s="114"/>
      <c r="R258" s="77">
        <f>G259+J259</f>
        <v>0.84013932800000002</v>
      </c>
      <c r="S258" s="1154">
        <f>(R258+R259)*U258</f>
        <v>4.6745796288403652</v>
      </c>
      <c r="T258" s="1156">
        <f>E258*S258</f>
        <v>39.827418437719906</v>
      </c>
      <c r="U258" s="78">
        <v>1.3142442000000001</v>
      </c>
    </row>
    <row r="259" spans="1:24" ht="12" customHeight="1">
      <c r="A259" s="80"/>
      <c r="B259" s="545" t="s">
        <v>51</v>
      </c>
      <c r="C259" s="1153"/>
      <c r="E259" s="526"/>
      <c r="G259" s="69">
        <f>G258*$J$12/1000</f>
        <v>0.83037689999999997</v>
      </c>
      <c r="I259" s="83"/>
      <c r="J259" s="69">
        <f>J258*$Q$12/1000</f>
        <v>9.762428000000014E-3</v>
      </c>
      <c r="K259" s="84"/>
      <c r="L259" s="1150" t="s">
        <v>473</v>
      </c>
      <c r="M259" s="115" t="s">
        <v>30</v>
      </c>
      <c r="N259" s="116">
        <v>1.1000000000000001</v>
      </c>
      <c r="O259" s="116">
        <f>E258*N259</f>
        <v>9.3719999999999999</v>
      </c>
      <c r="P259" s="117">
        <v>2.1160000000000001</v>
      </c>
      <c r="Q259" s="277">
        <f>N259*P259*$N$10</f>
        <v>2.7167183920800011</v>
      </c>
      <c r="R259" s="526">
        <f>SUM(Q259:Q259)</f>
        <v>2.7167183920800011</v>
      </c>
      <c r="S259" s="1155"/>
      <c r="T259" s="1157"/>
      <c r="U259" s="78">
        <v>1.3142442000000001</v>
      </c>
    </row>
    <row r="260" spans="1:24" ht="12.75" hidden="1" customHeight="1">
      <c r="A260" s="80"/>
      <c r="C260" s="1153"/>
      <c r="E260" s="526"/>
      <c r="I260" s="83"/>
      <c r="K260" s="84"/>
      <c r="L260" s="1151"/>
      <c r="M260" s="325"/>
      <c r="N260" s="326"/>
      <c r="O260" s="327"/>
      <c r="P260" s="328"/>
      <c r="Q260" s="329"/>
      <c r="R260" s="526"/>
      <c r="S260" s="526"/>
      <c r="T260" s="85"/>
      <c r="U260" s="78">
        <v>1.3142442000000001</v>
      </c>
    </row>
    <row r="261" spans="1:24" ht="12.75" customHeight="1">
      <c r="A261" s="86"/>
      <c r="B261" s="87"/>
      <c r="C261" s="123"/>
      <c r="D261" s="124"/>
      <c r="E261" s="539"/>
      <c r="F261" s="90"/>
      <c r="G261" s="91"/>
      <c r="H261" s="90"/>
      <c r="I261" s="92"/>
      <c r="J261" s="91"/>
      <c r="K261" s="93"/>
      <c r="Q261" s="128"/>
      <c r="R261" s="526"/>
      <c r="S261" s="526"/>
      <c r="T261" s="85"/>
      <c r="U261" s="78">
        <v>1.3142442000000001</v>
      </c>
    </row>
    <row r="262" spans="1:24" ht="12.75" customHeight="1" thickBot="1">
      <c r="A262" s="320"/>
      <c r="B262" s="296"/>
      <c r="C262" s="321" t="s">
        <v>28</v>
      </c>
      <c r="D262" s="298"/>
      <c r="E262" s="322"/>
      <c r="F262" s="300"/>
      <c r="G262" s="301"/>
      <c r="H262" s="300"/>
      <c r="I262" s="323"/>
      <c r="J262" s="301"/>
      <c r="K262" s="324"/>
      <c r="L262" s="302"/>
      <c r="M262" s="303"/>
      <c r="N262" s="304"/>
      <c r="O262" s="305"/>
      <c r="P262" s="300"/>
      <c r="Q262" s="301"/>
      <c r="R262" s="305"/>
      <c r="S262" s="305"/>
      <c r="T262" s="306">
        <f>SUM(T227:T261)</f>
        <v>2866.3467628128797</v>
      </c>
      <c r="U262" s="78">
        <v>1.3142442000000001</v>
      </c>
    </row>
    <row r="263" spans="1:24" ht="12.75" customHeight="1" thickTop="1">
      <c r="A263" s="1159" t="s">
        <v>516</v>
      </c>
      <c r="B263" s="1160"/>
      <c r="C263" s="1160"/>
      <c r="D263" s="1160"/>
      <c r="E263" s="1160"/>
      <c r="F263" s="1160"/>
      <c r="G263" s="1160"/>
      <c r="H263" s="1160"/>
      <c r="I263" s="1160"/>
      <c r="J263" s="1160"/>
      <c r="K263" s="1160"/>
      <c r="L263" s="1160"/>
      <c r="M263" s="1160"/>
      <c r="N263" s="1160"/>
      <c r="O263" s="1160"/>
      <c r="P263" s="1160"/>
      <c r="Q263" s="1160"/>
      <c r="R263" s="1160"/>
      <c r="S263" s="1160"/>
      <c r="T263" s="1161"/>
      <c r="U263" s="78">
        <v>1.3142442000000001</v>
      </c>
    </row>
    <row r="264" spans="1:24" ht="3.75" customHeight="1">
      <c r="A264" s="1162"/>
      <c r="B264" s="1163"/>
      <c r="C264" s="1163"/>
      <c r="D264" s="1163"/>
      <c r="E264" s="1163"/>
      <c r="F264" s="1163"/>
      <c r="G264" s="1163"/>
      <c r="H264" s="1163"/>
      <c r="I264" s="1163"/>
      <c r="J264" s="1163"/>
      <c r="K264" s="1163"/>
      <c r="L264" s="1163"/>
      <c r="M264" s="1163"/>
      <c r="N264" s="1163"/>
      <c r="O264" s="1163"/>
      <c r="P264" s="1163"/>
      <c r="Q264" s="1163"/>
      <c r="R264" s="1163"/>
      <c r="S264" s="1163"/>
      <c r="T264" s="1164"/>
      <c r="U264" s="78">
        <v>1.3142442000000001</v>
      </c>
    </row>
    <row r="265" spans="1:24" ht="10.5" customHeight="1">
      <c r="A265" s="1165"/>
      <c r="B265" s="1166"/>
      <c r="C265" s="1166"/>
      <c r="D265" s="1166"/>
      <c r="E265" s="1166"/>
      <c r="F265" s="1166"/>
      <c r="G265" s="1166"/>
      <c r="H265" s="1166"/>
      <c r="I265" s="1166"/>
      <c r="J265" s="1166"/>
      <c r="K265" s="1166"/>
      <c r="L265" s="1166"/>
      <c r="M265" s="1166"/>
      <c r="N265" s="1166"/>
      <c r="O265" s="1166"/>
      <c r="P265" s="1166"/>
      <c r="Q265" s="1166"/>
      <c r="R265" s="1166"/>
      <c r="S265" s="1166"/>
      <c r="T265" s="1167"/>
      <c r="U265" s="78">
        <v>1.3142442000000001</v>
      </c>
    </row>
    <row r="266" spans="1:24" ht="12.75" customHeight="1">
      <c r="A266" s="66">
        <f>A258+1</f>
        <v>50</v>
      </c>
      <c r="B266" s="537" t="s">
        <v>81</v>
      </c>
      <c r="C266" s="1152" t="s">
        <v>514</v>
      </c>
      <c r="D266" s="67" t="s">
        <v>31</v>
      </c>
      <c r="E266" s="525">
        <v>60</v>
      </c>
      <c r="F266" s="68"/>
      <c r="G266" s="69"/>
      <c r="H266" s="68"/>
      <c r="I266" s="70"/>
      <c r="J266" s="69"/>
      <c r="K266" s="71"/>
      <c r="L266" s="72"/>
      <c r="M266" s="73"/>
      <c r="N266" s="74"/>
      <c r="O266" s="74"/>
      <c r="P266" s="75"/>
      <c r="Q266" s="76"/>
      <c r="R266" s="77">
        <f>G267+J267</f>
        <v>0</v>
      </c>
      <c r="S266" s="525">
        <f>(R266+R267)*U266</f>
        <v>17.977941179215826</v>
      </c>
      <c r="T266" s="527">
        <f>E266*S266</f>
        <v>1078.6764707529496</v>
      </c>
      <c r="U266" s="78">
        <v>1.3142442000000001</v>
      </c>
    </row>
    <row r="267" spans="1:24" ht="11.25" customHeight="1">
      <c r="A267" s="80"/>
      <c r="B267" s="545"/>
      <c r="C267" s="1153"/>
      <c r="E267" s="526"/>
      <c r="G267" s="69">
        <f>G266*$J$12/1000</f>
        <v>0</v>
      </c>
      <c r="I267" s="83"/>
      <c r="J267" s="69">
        <f>J266*$Q$12/1000</f>
        <v>0</v>
      </c>
      <c r="K267" s="84"/>
      <c r="L267" s="540" t="s">
        <v>515</v>
      </c>
      <c r="M267" s="339" t="s">
        <v>31</v>
      </c>
      <c r="N267" s="231">
        <v>1</v>
      </c>
      <c r="O267" s="231">
        <f>E266*N267</f>
        <v>60</v>
      </c>
      <c r="P267" s="117">
        <v>11.72</v>
      </c>
      <c r="Q267" s="277">
        <f>N267*P267*$N$10</f>
        <v>13.679300376000004</v>
      </c>
      <c r="R267" s="526">
        <f>SUM(Q267:Q267)</f>
        <v>13.679300376000004</v>
      </c>
      <c r="S267" s="526"/>
      <c r="T267" s="85"/>
      <c r="U267" s="78">
        <v>1.3142442000000001</v>
      </c>
    </row>
    <row r="268" spans="1:24" ht="12.75" customHeight="1">
      <c r="A268" s="86"/>
      <c r="B268" s="87"/>
      <c r="C268" s="123"/>
      <c r="D268" s="124"/>
      <c r="E268" s="539"/>
      <c r="F268" s="90"/>
      <c r="G268" s="91"/>
      <c r="H268" s="90"/>
      <c r="I268" s="92"/>
      <c r="J268" s="91"/>
      <c r="K268" s="93"/>
      <c r="L268" s="94"/>
      <c r="M268" s="95"/>
      <c r="N268" s="96"/>
      <c r="O268" s="96"/>
      <c r="P268" s="90"/>
      <c r="Q268" s="125"/>
      <c r="R268" s="539"/>
      <c r="S268" s="539"/>
      <c r="T268" s="98"/>
      <c r="U268" s="78">
        <v>1.3142442000000001</v>
      </c>
    </row>
    <row r="269" spans="1:24" ht="12.75" customHeight="1">
      <c r="A269" s="320"/>
      <c r="B269" s="296"/>
      <c r="C269" s="321" t="s">
        <v>28</v>
      </c>
      <c r="D269" s="298"/>
      <c r="E269" s="322"/>
      <c r="F269" s="300"/>
      <c r="G269" s="301"/>
      <c r="H269" s="300"/>
      <c r="I269" s="323"/>
      <c r="J269" s="301"/>
      <c r="K269" s="324"/>
      <c r="L269" s="302"/>
      <c r="M269" s="303"/>
      <c r="N269" s="304"/>
      <c r="O269" s="305"/>
      <c r="P269" s="300"/>
      <c r="Q269" s="301"/>
      <c r="R269" s="305"/>
      <c r="S269" s="305"/>
      <c r="T269" s="306">
        <f>SUM(T266:T268)</f>
        <v>1078.6764707529496</v>
      </c>
      <c r="U269" s="78">
        <v>1.3142442000000001</v>
      </c>
    </row>
    <row r="270" spans="1:24" ht="12.75" customHeight="1">
      <c r="A270" s="320"/>
      <c r="B270" s="296"/>
      <c r="C270" s="442" t="s">
        <v>428</v>
      </c>
      <c r="D270" s="298"/>
      <c r="E270" s="443"/>
      <c r="F270" s="300"/>
      <c r="G270" s="301"/>
      <c r="H270" s="300"/>
      <c r="I270" s="323"/>
      <c r="J270" s="301"/>
      <c r="K270" s="324"/>
      <c r="L270" s="302"/>
      <c r="M270" s="303"/>
      <c r="N270" s="304"/>
      <c r="O270" s="305"/>
      <c r="P270" s="300"/>
      <c r="Q270" s="301"/>
      <c r="R270" s="305"/>
      <c r="S270" s="305"/>
      <c r="T270" s="306"/>
      <c r="U270" s="78">
        <v>1.3142442000000001</v>
      </c>
    </row>
    <row r="271" spans="1:24" s="78" customFormat="1" ht="15.75" customHeight="1">
      <c r="A271" s="340"/>
      <c r="B271" s="1234" t="s">
        <v>363</v>
      </c>
      <c r="C271" s="1235"/>
      <c r="D271" s="1235"/>
      <c r="E271" s="343"/>
      <c r="F271" s="341"/>
      <c r="G271" s="341"/>
      <c r="H271" s="341"/>
      <c r="I271" s="342"/>
      <c r="J271" s="341"/>
      <c r="K271" s="343"/>
      <c r="L271" s="345"/>
      <c r="M271" s="345"/>
      <c r="N271" s="345"/>
      <c r="O271" s="345"/>
      <c r="P271" s="345"/>
      <c r="Q271" s="345"/>
      <c r="R271" s="345"/>
      <c r="S271" s="341"/>
      <c r="T271" s="344"/>
      <c r="U271" s="78">
        <v>1.3142442000000001</v>
      </c>
      <c r="W271" s="79"/>
      <c r="X271" s="79"/>
    </row>
    <row r="272" spans="1:24" s="78" customFormat="1" ht="12.75" customHeight="1">
      <c r="A272" s="66">
        <f>A266+1</f>
        <v>51</v>
      </c>
      <c r="B272" s="537" t="s">
        <v>364</v>
      </c>
      <c r="C272" s="1152" t="s">
        <v>365</v>
      </c>
      <c r="D272" s="67" t="s">
        <v>24</v>
      </c>
      <c r="E272" s="456">
        <f>272/100</f>
        <v>2.72</v>
      </c>
      <c r="F272" s="68"/>
      <c r="G272" s="69">
        <v>7.7</v>
      </c>
      <c r="H272" s="68"/>
      <c r="I272" s="70"/>
      <c r="J272" s="69">
        <v>1.7</v>
      </c>
      <c r="K272" s="71"/>
      <c r="L272" s="72"/>
      <c r="M272" s="73"/>
      <c r="N272" s="74"/>
      <c r="O272" s="108"/>
      <c r="P272" s="75"/>
      <c r="Q272" s="76"/>
      <c r="R272" s="77">
        <f>G273+J273</f>
        <v>18.008321000000002</v>
      </c>
      <c r="S272" s="525">
        <f>(R272+R273)*U272</f>
        <v>23.667331425988205</v>
      </c>
      <c r="T272" s="527">
        <f>E272*S272</f>
        <v>64.375141478687922</v>
      </c>
      <c r="U272" s="78">
        <v>1.3142442000000001</v>
      </c>
      <c r="W272" s="79"/>
      <c r="X272" s="79"/>
    </row>
    <row r="273" spans="1:24" s="78" customFormat="1" ht="12.75" customHeight="1">
      <c r="A273" s="80"/>
      <c r="B273" s="545"/>
      <c r="C273" s="1153"/>
      <c r="D273" s="100"/>
      <c r="E273" s="526"/>
      <c r="F273" s="6"/>
      <c r="G273" s="69">
        <f>G272*$J$12/1000</f>
        <v>13.960485</v>
      </c>
      <c r="H273" s="6"/>
      <c r="I273" s="83"/>
      <c r="J273" s="69">
        <f>J272*$Q$12/1000</f>
        <v>4.0478360000000002</v>
      </c>
      <c r="K273" s="84"/>
      <c r="L273" s="3"/>
      <c r="M273" s="1"/>
      <c r="N273" s="4"/>
      <c r="O273" s="5"/>
      <c r="P273" s="6"/>
      <c r="Q273" s="128"/>
      <c r="R273" s="526"/>
      <c r="S273" s="526"/>
      <c r="T273" s="85"/>
      <c r="U273" s="78">
        <v>1.3142442000000001</v>
      </c>
      <c r="W273" s="79"/>
      <c r="X273" s="79"/>
    </row>
    <row r="274" spans="1:24" s="78" customFormat="1" ht="11.25" hidden="1" customHeight="1">
      <c r="A274" s="80"/>
      <c r="B274" s="99"/>
      <c r="C274" s="1153"/>
      <c r="D274" s="100"/>
      <c r="E274" s="526"/>
      <c r="F274" s="6"/>
      <c r="G274" s="2"/>
      <c r="H274" s="6"/>
      <c r="I274" s="83"/>
      <c r="J274" s="2"/>
      <c r="K274" s="84"/>
      <c r="L274" s="3"/>
      <c r="M274" s="1"/>
      <c r="N274" s="4"/>
      <c r="O274" s="5"/>
      <c r="P274" s="6"/>
      <c r="Q274" s="128"/>
      <c r="R274" s="526"/>
      <c r="S274" s="526"/>
      <c r="T274" s="85"/>
      <c r="U274" s="78">
        <v>1.3142442000000001</v>
      </c>
      <c r="W274" s="79"/>
      <c r="X274" s="79"/>
    </row>
    <row r="275" spans="1:24" s="78" customFormat="1" ht="12.75" customHeight="1">
      <c r="A275" s="86"/>
      <c r="B275" s="87"/>
      <c r="C275" s="123"/>
      <c r="D275" s="124"/>
      <c r="E275" s="539"/>
      <c r="F275" s="90"/>
      <c r="G275" s="91"/>
      <c r="H275" s="90"/>
      <c r="I275" s="92"/>
      <c r="J275" s="91"/>
      <c r="K275" s="93"/>
      <c r="L275" s="94"/>
      <c r="M275" s="95"/>
      <c r="N275" s="96"/>
      <c r="O275" s="97"/>
      <c r="P275" s="90"/>
      <c r="Q275" s="125"/>
      <c r="R275" s="539"/>
      <c r="S275" s="539"/>
      <c r="T275" s="98"/>
      <c r="U275" s="78">
        <v>1.3142442000000001</v>
      </c>
      <c r="W275" s="79"/>
      <c r="X275" s="79"/>
    </row>
    <row r="276" spans="1:24" ht="12.75" customHeight="1">
      <c r="A276" s="66">
        <f>A272+1</f>
        <v>52</v>
      </c>
      <c r="B276" s="537" t="s">
        <v>366</v>
      </c>
      <c r="C276" s="1152" t="s">
        <v>367</v>
      </c>
      <c r="D276" s="67" t="s">
        <v>34</v>
      </c>
      <c r="E276" s="525">
        <f>61/100</f>
        <v>0.61</v>
      </c>
      <c r="F276" s="68"/>
      <c r="G276" s="69">
        <f>15.9*0.5</f>
        <v>7.95</v>
      </c>
      <c r="H276" s="68"/>
      <c r="I276" s="70"/>
      <c r="J276" s="69">
        <f>0.41*0.5</f>
        <v>0.20499999999999999</v>
      </c>
      <c r="K276" s="71"/>
      <c r="L276" s="110"/>
      <c r="M276" s="111"/>
      <c r="N276" s="112"/>
      <c r="O276" s="113"/>
      <c r="P276" s="68"/>
      <c r="Q276" s="114"/>
      <c r="R276" s="77">
        <f>G277+J277</f>
        <v>14.9018689</v>
      </c>
      <c r="S276" s="1154">
        <f>(R276+R277)*U276</f>
        <v>19.584694770985383</v>
      </c>
      <c r="T276" s="1156">
        <f>E276*S276</f>
        <v>11.946663810301084</v>
      </c>
      <c r="U276" s="78">
        <v>1.3142442000000001</v>
      </c>
      <c r="V276" s="79"/>
    </row>
    <row r="277" spans="1:24" ht="12.75" customHeight="1">
      <c r="A277" s="80"/>
      <c r="B277" s="545" t="s">
        <v>368</v>
      </c>
      <c r="C277" s="1153"/>
      <c r="E277" s="526"/>
      <c r="G277" s="69">
        <f>G276*$J$12/1000</f>
        <v>14.413747499999999</v>
      </c>
      <c r="I277" s="83"/>
      <c r="J277" s="69">
        <f>J276*$Q$12/1000</f>
        <v>0.48812139999999993</v>
      </c>
      <c r="K277" s="84"/>
      <c r="L277" s="1232"/>
      <c r="M277" s="115"/>
      <c r="N277" s="116"/>
      <c r="O277" s="116"/>
      <c r="P277" s="117"/>
      <c r="Q277" s="277"/>
      <c r="R277" s="1154">
        <f>SUM(Q277:Q279)</f>
        <v>0</v>
      </c>
      <c r="S277" s="1155"/>
      <c r="T277" s="1157"/>
      <c r="U277" s="78">
        <v>1.3142442000000001</v>
      </c>
      <c r="V277" s="79"/>
    </row>
    <row r="278" spans="1:24" ht="12.75" hidden="1" customHeight="1">
      <c r="A278" s="80"/>
      <c r="C278" s="1153"/>
      <c r="E278" s="526"/>
      <c r="I278" s="83"/>
      <c r="K278" s="84"/>
      <c r="L278" s="1233"/>
      <c r="M278" s="291"/>
      <c r="N278" s="292"/>
      <c r="O278" s="307"/>
      <c r="P278" s="293"/>
      <c r="Q278" s="294"/>
      <c r="R278" s="1155"/>
      <c r="S278" s="1155"/>
      <c r="T278" s="1157"/>
      <c r="U278" s="78">
        <v>1.3142442000000001</v>
      </c>
      <c r="V278" s="79"/>
    </row>
    <row r="279" spans="1:24" ht="12.75" hidden="1" customHeight="1">
      <c r="A279" s="80"/>
      <c r="C279" s="1153"/>
      <c r="E279" s="526"/>
      <c r="I279" s="83"/>
      <c r="K279" s="84"/>
      <c r="L279" s="542"/>
      <c r="M279" s="278"/>
      <c r="N279" s="279"/>
      <c r="O279" s="279"/>
      <c r="P279" s="281"/>
      <c r="Q279" s="282"/>
      <c r="R279" s="1155"/>
      <c r="S279" s="1155"/>
      <c r="T279" s="1157"/>
      <c r="U279" s="78">
        <v>1.3142442000000001</v>
      </c>
      <c r="V279" s="79"/>
    </row>
    <row r="280" spans="1:24" ht="12.75" customHeight="1">
      <c r="A280" s="86"/>
      <c r="B280" s="87"/>
      <c r="C280" s="123"/>
      <c r="D280" s="124"/>
      <c r="E280" s="539"/>
      <c r="F280" s="90"/>
      <c r="G280" s="91"/>
      <c r="H280" s="90"/>
      <c r="I280" s="92"/>
      <c r="J280" s="91"/>
      <c r="K280" s="93"/>
      <c r="L280" s="94"/>
      <c r="M280" s="95"/>
      <c r="N280" s="96"/>
      <c r="O280" s="97"/>
      <c r="P280" s="90"/>
      <c r="Q280" s="125"/>
      <c r="R280" s="539"/>
      <c r="S280" s="539"/>
      <c r="T280" s="98"/>
      <c r="U280" s="78">
        <v>1.3142442000000001</v>
      </c>
      <c r="V280" s="79"/>
    </row>
    <row r="281" spans="1:24" s="78" customFormat="1" ht="12.75" customHeight="1">
      <c r="A281" s="66">
        <f>A276+1</f>
        <v>53</v>
      </c>
      <c r="B281" s="537" t="s">
        <v>369</v>
      </c>
      <c r="C281" s="1152" t="s">
        <v>370</v>
      </c>
      <c r="D281" s="67" t="s">
        <v>23</v>
      </c>
      <c r="E281" s="525">
        <v>5.82</v>
      </c>
      <c r="F281" s="68"/>
      <c r="G281" s="69">
        <f>12.6*0.8</f>
        <v>10.08</v>
      </c>
      <c r="H281" s="68"/>
      <c r="I281" s="70"/>
      <c r="J281" s="69">
        <f>2.1*0.8</f>
        <v>1.6800000000000002</v>
      </c>
      <c r="K281" s="71"/>
      <c r="L281" s="110"/>
      <c r="M281" s="111"/>
      <c r="N281" s="112"/>
      <c r="O281" s="113"/>
      <c r="P281" s="68"/>
      <c r="Q281" s="114"/>
      <c r="R281" s="77">
        <f>G282+J282</f>
        <v>22.275758399999997</v>
      </c>
      <c r="S281" s="1154">
        <f>(R281+R282)*U281</f>
        <v>29.275786277801277</v>
      </c>
      <c r="T281" s="1156">
        <f>E281*S281</f>
        <v>170.38507613680343</v>
      </c>
      <c r="U281" s="78">
        <v>1.3142442000000001</v>
      </c>
      <c r="W281" s="79"/>
      <c r="X281" s="79"/>
    </row>
    <row r="282" spans="1:24" s="78" customFormat="1" ht="12" customHeight="1">
      <c r="A282" s="80"/>
      <c r="B282" s="545" t="s">
        <v>371</v>
      </c>
      <c r="C282" s="1153"/>
      <c r="D282" s="100"/>
      <c r="E282" s="526"/>
      <c r="F282" s="6"/>
      <c r="G282" s="69">
        <f>G281*$J$12/1000</f>
        <v>18.275543999999996</v>
      </c>
      <c r="H282" s="6"/>
      <c r="I282" s="83"/>
      <c r="J282" s="69">
        <f>J281*$Q$12/1000</f>
        <v>4.0002143999999999</v>
      </c>
      <c r="K282" s="84"/>
      <c r="L282" s="540"/>
      <c r="M282" s="115"/>
      <c r="N282" s="116"/>
      <c r="O282" s="116"/>
      <c r="P282" s="117"/>
      <c r="Q282" s="277"/>
      <c r="R282" s="1154"/>
      <c r="S282" s="1155"/>
      <c r="T282" s="1157"/>
      <c r="U282" s="78">
        <v>1.3142442000000001</v>
      </c>
      <c r="W282" s="79"/>
      <c r="X282" s="79"/>
    </row>
    <row r="283" spans="1:24" s="78" customFormat="1" ht="12.75" hidden="1" customHeight="1">
      <c r="A283" s="80"/>
      <c r="B283" s="99"/>
      <c r="C283" s="1153"/>
      <c r="D283" s="100"/>
      <c r="E283" s="526"/>
      <c r="F283" s="6"/>
      <c r="G283" s="2"/>
      <c r="H283" s="6"/>
      <c r="I283" s="83"/>
      <c r="J283" s="2"/>
      <c r="K283" s="84"/>
      <c r="L283" s="542"/>
      <c r="M283" s="278"/>
      <c r="N283" s="279"/>
      <c r="O283" s="279"/>
      <c r="P283" s="281"/>
      <c r="Q283" s="282"/>
      <c r="R283" s="1155"/>
      <c r="S283" s="1155"/>
      <c r="T283" s="1157"/>
      <c r="U283" s="78">
        <v>1.3142442000000001</v>
      </c>
      <c r="W283" s="79"/>
      <c r="X283" s="79"/>
    </row>
    <row r="284" spans="1:24" s="78" customFormat="1" ht="12.75" customHeight="1">
      <c r="A284" s="80"/>
      <c r="B284" s="99" t="s">
        <v>372</v>
      </c>
      <c r="C284" s="1153"/>
      <c r="D284" s="100"/>
      <c r="E284" s="526"/>
      <c r="F284" s="6"/>
      <c r="G284" s="2"/>
      <c r="H284" s="6"/>
      <c r="I284" s="83"/>
      <c r="J284" s="2"/>
      <c r="K284" s="84"/>
      <c r="L284" s="542"/>
      <c r="M284" s="278"/>
      <c r="N284" s="279"/>
      <c r="O284" s="279"/>
      <c r="P284" s="281"/>
      <c r="Q284" s="282"/>
      <c r="R284" s="1155"/>
      <c r="S284" s="1155"/>
      <c r="T284" s="1157"/>
      <c r="U284" s="78">
        <v>1.3142442000000001</v>
      </c>
      <c r="W284" s="79"/>
      <c r="X284" s="79"/>
    </row>
    <row r="285" spans="1:24" ht="12.75" customHeight="1">
      <c r="A285" s="66">
        <f>A281+1</f>
        <v>54</v>
      </c>
      <c r="B285" s="537" t="s">
        <v>373</v>
      </c>
      <c r="C285" s="1152" t="s">
        <v>374</v>
      </c>
      <c r="D285" s="67" t="s">
        <v>34</v>
      </c>
      <c r="E285" s="453">
        <f>E360*N361/100</f>
        <v>0.128</v>
      </c>
      <c r="F285" s="68"/>
      <c r="G285" s="69">
        <v>5.0199999999999996</v>
      </c>
      <c r="H285" s="68"/>
      <c r="I285" s="70"/>
      <c r="J285" s="431">
        <v>0.12</v>
      </c>
      <c r="K285" s="71"/>
      <c r="L285" s="110"/>
      <c r="M285" s="111"/>
      <c r="N285" s="112"/>
      <c r="O285" s="113"/>
      <c r="P285" s="68"/>
      <c r="Q285" s="114"/>
      <c r="R285" s="77">
        <f>G286+J286</f>
        <v>9.3872405999999984</v>
      </c>
      <c r="S285" s="1154">
        <f>(R285+R286)*U285</f>
        <v>12.337126512554519</v>
      </c>
      <c r="T285" s="1156">
        <f>E285*S285</f>
        <v>1.5791521936069786</v>
      </c>
      <c r="U285" s="78">
        <v>1.3142442000000001</v>
      </c>
      <c r="V285" s="79"/>
    </row>
    <row r="286" spans="1:24" ht="12.75" customHeight="1">
      <c r="A286" s="80"/>
      <c r="C286" s="1153"/>
      <c r="E286" s="526"/>
      <c r="G286" s="69">
        <f>G285*$J$12/1000</f>
        <v>9.1015109999999986</v>
      </c>
      <c r="I286" s="83"/>
      <c r="J286" s="69">
        <f>J285*$Q$12/1000</f>
        <v>0.28572960000000003</v>
      </c>
      <c r="K286" s="84"/>
      <c r="L286" s="540"/>
      <c r="M286" s="115"/>
      <c r="N286" s="116"/>
      <c r="O286" s="116"/>
      <c r="P286" s="117"/>
      <c r="Q286" s="277"/>
      <c r="R286" s="1154"/>
      <c r="S286" s="1155"/>
      <c r="T286" s="1157"/>
      <c r="U286" s="78">
        <v>1.3142442000000001</v>
      </c>
      <c r="V286" s="79"/>
    </row>
    <row r="287" spans="1:24" ht="12.75" hidden="1" customHeight="1">
      <c r="A287" s="80"/>
      <c r="C287" s="1153"/>
      <c r="E287" s="526"/>
      <c r="I287" s="83"/>
      <c r="K287" s="84"/>
      <c r="L287" s="542"/>
      <c r="M287" s="278"/>
      <c r="N287" s="279"/>
      <c r="O287" s="279"/>
      <c r="P287" s="281"/>
      <c r="Q287" s="282"/>
      <c r="R287" s="1155"/>
      <c r="S287" s="1155"/>
      <c r="T287" s="1157"/>
      <c r="U287" s="78">
        <v>1.3142442000000001</v>
      </c>
      <c r="V287" s="79"/>
    </row>
    <row r="288" spans="1:24" ht="12" customHeight="1">
      <c r="A288" s="86"/>
      <c r="B288" s="87"/>
      <c r="C288" s="1216"/>
      <c r="D288" s="124"/>
      <c r="E288" s="539"/>
      <c r="F288" s="90"/>
      <c r="G288" s="91"/>
      <c r="H288" s="90"/>
      <c r="I288" s="92"/>
      <c r="J288" s="91"/>
      <c r="K288" s="93"/>
      <c r="L288" s="285"/>
      <c r="M288" s="286"/>
      <c r="N288" s="287"/>
      <c r="O288" s="287"/>
      <c r="P288" s="289"/>
      <c r="Q288" s="290"/>
      <c r="R288" s="1230"/>
      <c r="S288" s="1155"/>
      <c r="T288" s="1231"/>
      <c r="U288" s="78">
        <v>1.3142442000000001</v>
      </c>
      <c r="V288" s="79"/>
    </row>
    <row r="289" spans="1:24" ht="12.75" customHeight="1">
      <c r="A289" s="66">
        <f>A285+1</f>
        <v>55</v>
      </c>
      <c r="B289" s="537" t="s">
        <v>375</v>
      </c>
      <c r="C289" s="1152" t="s">
        <v>376</v>
      </c>
      <c r="D289" s="67" t="s">
        <v>31</v>
      </c>
      <c r="E289" s="525">
        <v>2</v>
      </c>
      <c r="F289" s="68"/>
      <c r="G289" s="69">
        <v>1.1599999999999999</v>
      </c>
      <c r="H289" s="68"/>
      <c r="I289" s="70"/>
      <c r="J289" s="69">
        <v>5.8200000000000002E-2</v>
      </c>
      <c r="K289" s="71"/>
      <c r="L289" s="110"/>
      <c r="M289" s="111"/>
      <c r="N289" s="112"/>
      <c r="O289" s="113"/>
      <c r="P289" s="68"/>
      <c r="Q289" s="114"/>
      <c r="R289" s="77">
        <f>G290+J290</f>
        <v>2.241716856</v>
      </c>
      <c r="S289" s="1154">
        <f>(R289+R290)*U289</f>
        <v>2.9461633760402353</v>
      </c>
      <c r="T289" s="1156">
        <f>E289*S289</f>
        <v>5.8923267520804705</v>
      </c>
      <c r="U289" s="78">
        <v>1.3142442000000001</v>
      </c>
      <c r="V289" s="79"/>
    </row>
    <row r="290" spans="1:24" ht="12" customHeight="1">
      <c r="A290" s="80"/>
      <c r="B290" s="545"/>
      <c r="C290" s="1153"/>
      <c r="E290" s="526"/>
      <c r="G290" s="69">
        <f>G289*$J$12/1000</f>
        <v>2.103138</v>
      </c>
      <c r="I290" s="83"/>
      <c r="J290" s="69">
        <f>J289*$Q$12/1000</f>
        <v>0.138578856</v>
      </c>
      <c r="K290" s="84"/>
      <c r="L290" s="1232"/>
      <c r="M290" s="115"/>
      <c r="N290" s="116"/>
      <c r="O290" s="116"/>
      <c r="P290" s="117"/>
      <c r="Q290" s="277"/>
      <c r="R290" s="1154">
        <f>SUM(Q290:Q291)</f>
        <v>0</v>
      </c>
      <c r="S290" s="1155"/>
      <c r="T290" s="1157"/>
      <c r="U290" s="78">
        <v>1.3142442000000001</v>
      </c>
      <c r="V290" s="79"/>
    </row>
    <row r="291" spans="1:24" ht="12.75" hidden="1" customHeight="1">
      <c r="A291" s="80"/>
      <c r="C291" s="1153"/>
      <c r="E291" s="526"/>
      <c r="I291" s="83"/>
      <c r="K291" s="84"/>
      <c r="L291" s="1233"/>
      <c r="M291" s="291"/>
      <c r="N291" s="292"/>
      <c r="O291" s="307"/>
      <c r="P291" s="293"/>
      <c r="Q291" s="294"/>
      <c r="R291" s="1155"/>
      <c r="S291" s="1155"/>
      <c r="T291" s="1157"/>
      <c r="U291" s="78">
        <v>1.3142442000000001</v>
      </c>
      <c r="V291" s="79"/>
    </row>
    <row r="292" spans="1:24" ht="13.5" customHeight="1">
      <c r="A292" s="86"/>
      <c r="B292" s="87"/>
      <c r="C292" s="123"/>
      <c r="D292" s="124"/>
      <c r="E292" s="539"/>
      <c r="F292" s="90"/>
      <c r="G292" s="91"/>
      <c r="H292" s="90"/>
      <c r="I292" s="92"/>
      <c r="J292" s="91"/>
      <c r="K292" s="93"/>
      <c r="L292" s="94"/>
      <c r="M292" s="95"/>
      <c r="N292" s="96"/>
      <c r="O292" s="97"/>
      <c r="P292" s="90"/>
      <c r="Q292" s="125"/>
      <c r="R292" s="539"/>
      <c r="S292" s="539"/>
      <c r="T292" s="98"/>
      <c r="U292" s="78">
        <v>1.3142442000000001</v>
      </c>
      <c r="V292" s="79"/>
    </row>
    <row r="293" spans="1:24" s="78" customFormat="1" ht="18" customHeight="1">
      <c r="A293" s="66">
        <f>A289+1</f>
        <v>56</v>
      </c>
      <c r="B293" s="1214" t="s">
        <v>168</v>
      </c>
      <c r="C293" s="1152" t="s">
        <v>480</v>
      </c>
      <c r="D293" s="67" t="s">
        <v>27</v>
      </c>
      <c r="E293" s="525">
        <v>4.2</v>
      </c>
      <c r="F293" s="68"/>
      <c r="G293" s="69">
        <v>0.36</v>
      </c>
      <c r="H293" s="68"/>
      <c r="I293" s="70"/>
      <c r="J293" s="69">
        <v>1.24</v>
      </c>
      <c r="K293" s="71"/>
      <c r="L293" s="72"/>
      <c r="M293" s="73"/>
      <c r="N293" s="74"/>
      <c r="O293" s="74"/>
      <c r="P293" s="75"/>
      <c r="Q293" s="76"/>
      <c r="R293" s="77">
        <f>G294+J294</f>
        <v>3.6052371999999999</v>
      </c>
      <c r="S293" s="525">
        <f>(R293+R294)*U293</f>
        <v>4.7381620797242405</v>
      </c>
      <c r="T293" s="527">
        <f>E293*S293</f>
        <v>19.900280734841811</v>
      </c>
      <c r="U293" s="78">
        <v>1.3142442000000001</v>
      </c>
      <c r="W293" s="79"/>
      <c r="X293" s="79"/>
    </row>
    <row r="294" spans="1:24" s="78" customFormat="1" ht="11.25" customHeight="1">
      <c r="A294" s="80"/>
      <c r="B294" s="1215"/>
      <c r="C294" s="1153"/>
      <c r="D294" s="81"/>
      <c r="E294" s="82"/>
      <c r="F294" s="6"/>
      <c r="G294" s="69">
        <f>G293*$J$12/1000</f>
        <v>0.652698</v>
      </c>
      <c r="H294" s="6"/>
      <c r="I294" s="83"/>
      <c r="J294" s="69">
        <f>J293*$Q$12/1000</f>
        <v>2.9525391999999999</v>
      </c>
      <c r="K294" s="84"/>
      <c r="L294" s="3"/>
      <c r="M294" s="1"/>
      <c r="N294" s="4"/>
      <c r="O294" s="4"/>
      <c r="P294" s="6"/>
      <c r="Q294" s="2"/>
      <c r="R294" s="525"/>
      <c r="S294" s="82"/>
      <c r="T294" s="85"/>
      <c r="U294" s="78">
        <v>1.3142442000000001</v>
      </c>
      <c r="W294" s="79"/>
      <c r="X294" s="79"/>
    </row>
    <row r="295" spans="1:24" s="78" customFormat="1" ht="11.25" customHeight="1">
      <c r="A295" s="86"/>
      <c r="B295" s="87"/>
      <c r="C295" s="1216"/>
      <c r="D295" s="88"/>
      <c r="E295" s="89"/>
      <c r="F295" s="90"/>
      <c r="G295" s="91"/>
      <c r="H295" s="90"/>
      <c r="I295" s="92"/>
      <c r="J295" s="91"/>
      <c r="K295" s="93"/>
      <c r="L295" s="94"/>
      <c r="M295" s="95"/>
      <c r="N295" s="96"/>
      <c r="O295" s="96"/>
      <c r="P295" s="90"/>
      <c r="Q295" s="91"/>
      <c r="R295" s="539"/>
      <c r="S295" s="97"/>
      <c r="T295" s="98"/>
      <c r="U295" s="78">
        <v>1.3142442000000001</v>
      </c>
      <c r="W295" s="79"/>
      <c r="X295" s="79"/>
    </row>
    <row r="296" spans="1:24" s="78" customFormat="1" ht="18" customHeight="1">
      <c r="A296" s="66">
        <f>A293+1</f>
        <v>57</v>
      </c>
      <c r="B296" s="1214" t="s">
        <v>377</v>
      </c>
      <c r="C296" s="1152" t="s">
        <v>479</v>
      </c>
      <c r="D296" s="67" t="s">
        <v>27</v>
      </c>
      <c r="E296" s="525">
        <v>1.5</v>
      </c>
      <c r="F296" s="68"/>
      <c r="G296" s="69">
        <f>0.81+0.36</f>
        <v>1.17</v>
      </c>
      <c r="H296" s="68"/>
      <c r="I296" s="70"/>
      <c r="J296" s="69">
        <v>1.24</v>
      </c>
      <c r="K296" s="71"/>
      <c r="L296" s="72"/>
      <c r="M296" s="73"/>
      <c r="N296" s="74"/>
      <c r="O296" s="74"/>
      <c r="P296" s="75"/>
      <c r="Q296" s="76"/>
      <c r="R296" s="77">
        <f>G297+J297</f>
        <v>5.0738076999999997</v>
      </c>
      <c r="S296" s="525">
        <f>(R296+R297)*U296</f>
        <v>6.6682223416403401</v>
      </c>
      <c r="T296" s="527">
        <f>E296*S296</f>
        <v>10.00233351246051</v>
      </c>
      <c r="U296" s="78">
        <v>1.3142442000000001</v>
      </c>
      <c r="W296" s="79"/>
      <c r="X296" s="79"/>
    </row>
    <row r="297" spans="1:24" s="78" customFormat="1" ht="16.5" customHeight="1">
      <c r="A297" s="80"/>
      <c r="B297" s="1215"/>
      <c r="C297" s="1153"/>
      <c r="D297" s="81"/>
      <c r="E297" s="82"/>
      <c r="F297" s="6"/>
      <c r="G297" s="69">
        <f>G296*$J$12/1000</f>
        <v>2.1212684999999998</v>
      </c>
      <c r="H297" s="6"/>
      <c r="I297" s="83"/>
      <c r="J297" s="69">
        <f>J296*$Q$12/1000</f>
        <v>2.9525391999999999</v>
      </c>
      <c r="K297" s="84"/>
      <c r="L297" s="3"/>
      <c r="M297" s="1"/>
      <c r="N297" s="4"/>
      <c r="O297" s="4"/>
      <c r="P297" s="6"/>
      <c r="Q297" s="2"/>
      <c r="R297" s="525"/>
      <c r="S297" s="82"/>
      <c r="T297" s="85"/>
      <c r="U297" s="78">
        <v>1.3142442000000001</v>
      </c>
      <c r="W297" s="79"/>
      <c r="X297" s="79"/>
    </row>
    <row r="298" spans="1:24" s="78" customFormat="1" ht="15" customHeight="1">
      <c r="A298" s="86"/>
      <c r="B298" s="87"/>
      <c r="C298" s="1216"/>
      <c r="D298" s="88"/>
      <c r="E298" s="89"/>
      <c r="F298" s="90"/>
      <c r="G298" s="91"/>
      <c r="H298" s="90"/>
      <c r="I298" s="92"/>
      <c r="J298" s="91"/>
      <c r="K298" s="93"/>
      <c r="L298" s="94"/>
      <c r="M298" s="95"/>
      <c r="N298" s="96"/>
      <c r="O298" s="96"/>
      <c r="P298" s="90"/>
      <c r="Q298" s="91"/>
      <c r="R298" s="539"/>
      <c r="S298" s="97"/>
      <c r="T298" s="98"/>
      <c r="U298" s="78">
        <v>1.3142442000000001</v>
      </c>
      <c r="W298" s="79"/>
      <c r="X298" s="79"/>
    </row>
    <row r="299" spans="1:24" s="78" customFormat="1" ht="12.75" customHeight="1">
      <c r="A299" s="320"/>
      <c r="B299" s="296"/>
      <c r="C299" s="321" t="s">
        <v>28</v>
      </c>
      <c r="D299" s="298"/>
      <c r="E299" s="322"/>
      <c r="F299" s="300"/>
      <c r="G299" s="301"/>
      <c r="H299" s="300"/>
      <c r="I299" s="323"/>
      <c r="J299" s="301"/>
      <c r="K299" s="324"/>
      <c r="L299" s="302"/>
      <c r="M299" s="303"/>
      <c r="N299" s="304"/>
      <c r="O299" s="305"/>
      <c r="P299" s="300"/>
      <c r="Q299" s="301"/>
      <c r="R299" s="305"/>
      <c r="S299" s="305"/>
      <c r="T299" s="306">
        <f>SUM(T272:T298)</f>
        <v>284.08097461878219</v>
      </c>
      <c r="U299" s="78">
        <v>1.3142442000000001</v>
      </c>
      <c r="W299" s="79"/>
      <c r="X299" s="79"/>
    </row>
    <row r="300" spans="1:24" s="78" customFormat="1" ht="26.25" customHeight="1">
      <c r="A300" s="332"/>
      <c r="B300" s="1236" t="s">
        <v>378</v>
      </c>
      <c r="C300" s="1237"/>
      <c r="D300" s="1237"/>
      <c r="E300" s="335"/>
      <c r="F300" s="333"/>
      <c r="G300" s="333"/>
      <c r="H300" s="333"/>
      <c r="I300" s="334"/>
      <c r="J300" s="333"/>
      <c r="K300" s="335"/>
      <c r="L300" s="333"/>
      <c r="M300" s="333"/>
      <c r="N300" s="333"/>
      <c r="O300" s="333"/>
      <c r="P300" s="333"/>
      <c r="Q300" s="333"/>
      <c r="R300" s="333"/>
      <c r="S300" s="333"/>
      <c r="T300" s="336"/>
      <c r="U300" s="78">
        <v>1.3142442000000001</v>
      </c>
      <c r="W300" s="79"/>
      <c r="X300" s="79"/>
    </row>
    <row r="301" spans="1:24" s="78" customFormat="1" ht="12.75" customHeight="1">
      <c r="A301" s="66">
        <f>A296+1</f>
        <v>58</v>
      </c>
      <c r="B301" s="537" t="s">
        <v>369</v>
      </c>
      <c r="C301" s="1152" t="s">
        <v>429</v>
      </c>
      <c r="D301" s="67" t="s">
        <v>23</v>
      </c>
      <c r="E301" s="525">
        <f>10.57-E308-E315-E322</f>
        <v>6.32</v>
      </c>
      <c r="F301" s="68"/>
      <c r="G301" s="69">
        <v>12.6</v>
      </c>
      <c r="H301" s="68"/>
      <c r="I301" s="70"/>
      <c r="J301" s="69">
        <v>2.1</v>
      </c>
      <c r="K301" s="71"/>
      <c r="L301" s="110"/>
      <c r="M301" s="111"/>
      <c r="N301" s="112"/>
      <c r="O301" s="113"/>
      <c r="P301" s="68"/>
      <c r="Q301" s="114"/>
      <c r="R301" s="77">
        <f>G302+J302</f>
        <v>27.844698000000001</v>
      </c>
      <c r="S301" s="1154">
        <f>(R301+R302)*U301</f>
        <v>249.9179609903963</v>
      </c>
      <c r="T301" s="1156">
        <f>E301*S301</f>
        <v>1579.4815134593046</v>
      </c>
      <c r="U301" s="78">
        <v>1.3142442000000001</v>
      </c>
      <c r="W301" s="79"/>
      <c r="X301" s="79"/>
    </row>
    <row r="302" spans="1:24" s="78" customFormat="1" ht="12.75" customHeight="1">
      <c r="A302" s="80"/>
      <c r="B302" s="545" t="s">
        <v>371</v>
      </c>
      <c r="C302" s="1153"/>
      <c r="D302" s="100"/>
      <c r="E302" s="526"/>
      <c r="F302" s="6"/>
      <c r="G302" s="69">
        <f>G301*$J$12/1000</f>
        <v>22.844429999999999</v>
      </c>
      <c r="H302" s="6"/>
      <c r="I302" s="83"/>
      <c r="J302" s="69">
        <f>J301*$Q$12/1000</f>
        <v>5.0002680000000002</v>
      </c>
      <c r="K302" s="84"/>
      <c r="L302" s="540" t="s">
        <v>379</v>
      </c>
      <c r="M302" s="115" t="s">
        <v>32</v>
      </c>
      <c r="N302" s="116">
        <v>4.38</v>
      </c>
      <c r="O302" s="116">
        <f>E301*N302</f>
        <v>27.6816</v>
      </c>
      <c r="P302" s="117">
        <v>0.4</v>
      </c>
      <c r="Q302" s="277">
        <f>N302*P302*$N$10</f>
        <v>2.0448920016000005</v>
      </c>
      <c r="R302" s="1154">
        <f>SUM(Q302:Q306)</f>
        <v>162.31627892529005</v>
      </c>
      <c r="S302" s="1155"/>
      <c r="T302" s="1157"/>
      <c r="U302" s="78">
        <v>1.3142442000000001</v>
      </c>
      <c r="W302" s="79"/>
      <c r="X302" s="79"/>
    </row>
    <row r="303" spans="1:24" s="78" customFormat="1" ht="12.75" customHeight="1">
      <c r="A303" s="80"/>
      <c r="B303" s="99"/>
      <c r="C303" s="1153"/>
      <c r="D303" s="100"/>
      <c r="E303" s="526"/>
      <c r="F303" s="6"/>
      <c r="G303" s="2"/>
      <c r="H303" s="6"/>
      <c r="I303" s="83"/>
      <c r="J303" s="2"/>
      <c r="K303" s="84"/>
      <c r="L303" s="542" t="s">
        <v>380</v>
      </c>
      <c r="M303" s="278" t="s">
        <v>32</v>
      </c>
      <c r="N303" s="279">
        <v>1.96</v>
      </c>
      <c r="O303" s="279">
        <f>E301*N303</f>
        <v>12.3872</v>
      </c>
      <c r="P303" s="281">
        <v>1.1000000000000001</v>
      </c>
      <c r="Q303" s="282">
        <f>N303*P303*$N$10</f>
        <v>2.516431024800001</v>
      </c>
      <c r="R303" s="1155"/>
      <c r="S303" s="1155"/>
      <c r="T303" s="1157"/>
      <c r="U303" s="78">
        <v>1.3142442000000001</v>
      </c>
      <c r="W303" s="79"/>
      <c r="X303" s="79"/>
    </row>
    <row r="304" spans="1:24" s="78" customFormat="1" ht="12.75" customHeight="1">
      <c r="A304" s="80"/>
      <c r="B304" s="99"/>
      <c r="C304" s="1153"/>
      <c r="D304" s="100"/>
      <c r="E304" s="526"/>
      <c r="F304" s="6"/>
      <c r="G304" s="2"/>
      <c r="H304" s="6"/>
      <c r="I304" s="83"/>
      <c r="J304" s="2"/>
      <c r="K304" s="84"/>
      <c r="L304" s="542" t="s">
        <v>381</v>
      </c>
      <c r="M304" s="278" t="s">
        <v>32</v>
      </c>
      <c r="N304" s="279">
        <v>7.2</v>
      </c>
      <c r="O304" s="279">
        <f>E301*N304</f>
        <v>45.504000000000005</v>
      </c>
      <c r="P304" s="432">
        <v>0.436</v>
      </c>
      <c r="Q304" s="282">
        <f>N304*P304*$N$10</f>
        <v>3.6639982713600014</v>
      </c>
      <c r="R304" s="1155"/>
      <c r="S304" s="1155"/>
      <c r="T304" s="1157"/>
      <c r="U304" s="78">
        <v>1.3142442000000001</v>
      </c>
      <c r="W304" s="79"/>
      <c r="X304" s="79"/>
    </row>
    <row r="305" spans="1:24" s="78" customFormat="1" ht="12" customHeight="1">
      <c r="A305" s="80"/>
      <c r="B305" s="99"/>
      <c r="C305" s="1153"/>
      <c r="D305" s="100"/>
      <c r="E305" s="526"/>
      <c r="F305" s="6"/>
      <c r="G305" s="2"/>
      <c r="H305" s="6"/>
      <c r="I305" s="83"/>
      <c r="J305" s="2"/>
      <c r="K305" s="84"/>
      <c r="L305" s="118" t="s">
        <v>382</v>
      </c>
      <c r="M305" s="119" t="s">
        <v>30</v>
      </c>
      <c r="N305" s="120">
        <v>3.38</v>
      </c>
      <c r="O305" s="120">
        <f>E301*N305</f>
        <v>21.361599999999999</v>
      </c>
      <c r="P305" s="432">
        <v>0.875</v>
      </c>
      <c r="Q305" s="122">
        <f>N305*P305*$N$10</f>
        <v>3.451922428500001</v>
      </c>
      <c r="R305" s="1155"/>
      <c r="S305" s="1155"/>
      <c r="T305" s="1157"/>
      <c r="U305" s="78">
        <v>1.3142442000000001</v>
      </c>
      <c r="W305" s="79"/>
      <c r="X305" s="79"/>
    </row>
    <row r="306" spans="1:24" s="78" customFormat="1" ht="46.5" hidden="1" customHeight="1">
      <c r="A306" s="80"/>
      <c r="B306" s="99"/>
      <c r="C306" s="1153"/>
      <c r="D306" s="100"/>
      <c r="E306" s="526"/>
      <c r="F306" s="6"/>
      <c r="G306" s="2"/>
      <c r="H306" s="6"/>
      <c r="I306" s="83"/>
      <c r="J306" s="2"/>
      <c r="K306" s="84"/>
      <c r="L306" s="118" t="s">
        <v>383</v>
      </c>
      <c r="M306" s="233" t="s">
        <v>23</v>
      </c>
      <c r="N306" s="234">
        <f>0.16+0.06+0.83</f>
        <v>1.05</v>
      </c>
      <c r="O306" s="234">
        <f>E301*N306</f>
        <v>6.636000000000001</v>
      </c>
      <c r="P306" s="121">
        <v>122.917</v>
      </c>
      <c r="Q306" s="122">
        <f>N306*P306*$N$10</f>
        <v>150.63903519903005</v>
      </c>
      <c r="R306" s="526"/>
      <c r="S306" s="526"/>
      <c r="T306" s="528"/>
      <c r="U306" s="78">
        <v>1.3142442000000001</v>
      </c>
      <c r="W306" s="79"/>
      <c r="X306" s="79"/>
    </row>
    <row r="307" spans="1:24" s="78" customFormat="1" ht="12.75" customHeight="1">
      <c r="A307" s="86"/>
      <c r="B307" s="87"/>
      <c r="C307" s="433" t="s">
        <v>430</v>
      </c>
      <c r="D307" s="124"/>
      <c r="E307" s="539"/>
      <c r="F307" s="90"/>
      <c r="G307" s="91"/>
      <c r="H307" s="90"/>
      <c r="I307" s="92"/>
      <c r="J307" s="91"/>
      <c r="K307" s="93"/>
      <c r="L307" s="94"/>
      <c r="M307" s="95"/>
      <c r="N307" s="96"/>
      <c r="O307" s="97"/>
      <c r="P307" s="90"/>
      <c r="Q307" s="125"/>
      <c r="R307" s="539"/>
      <c r="S307" s="539"/>
      <c r="T307" s="98"/>
      <c r="U307" s="78">
        <v>1.3142442000000001</v>
      </c>
      <c r="W307" s="79"/>
      <c r="X307" s="79"/>
    </row>
    <row r="308" spans="1:24" s="78" customFormat="1" ht="16.5" customHeight="1">
      <c r="A308" s="66">
        <f>A301+1</f>
        <v>59</v>
      </c>
      <c r="B308" s="537" t="s">
        <v>369</v>
      </c>
      <c r="C308" s="1152" t="s">
        <v>384</v>
      </c>
      <c r="D308" s="67" t="s">
        <v>23</v>
      </c>
      <c r="E308" s="525">
        <v>0.15</v>
      </c>
      <c r="F308" s="68"/>
      <c r="G308" s="69">
        <v>12.6</v>
      </c>
      <c r="H308" s="68"/>
      <c r="I308" s="70"/>
      <c r="J308" s="69">
        <v>2.1</v>
      </c>
      <c r="K308" s="71"/>
      <c r="L308" s="110"/>
      <c r="M308" s="111"/>
      <c r="N308" s="112"/>
      <c r="O308" s="113"/>
      <c r="P308" s="68"/>
      <c r="Q308" s="114"/>
      <c r="R308" s="77">
        <f>G309+J309</f>
        <v>27.844698000000001</v>
      </c>
      <c r="S308" s="1154">
        <f>(R308+R309)*U308</f>
        <v>249.9179609903963</v>
      </c>
      <c r="T308" s="1156">
        <f>E308*S308</f>
        <v>37.487694148559441</v>
      </c>
      <c r="U308" s="78">
        <v>1.3142442000000001</v>
      </c>
      <c r="W308" s="79"/>
      <c r="X308" s="79"/>
    </row>
    <row r="309" spans="1:24" s="78" customFormat="1" ht="12" customHeight="1">
      <c r="A309" s="80"/>
      <c r="B309" s="545" t="s">
        <v>371</v>
      </c>
      <c r="C309" s="1153"/>
      <c r="D309" s="100"/>
      <c r="E309" s="526"/>
      <c r="F309" s="6"/>
      <c r="G309" s="69">
        <f>G308*$J$12/1000</f>
        <v>22.844429999999999</v>
      </c>
      <c r="H309" s="6"/>
      <c r="I309" s="83"/>
      <c r="J309" s="69">
        <f>J308*$Q$12/1000</f>
        <v>5.0002680000000002</v>
      </c>
      <c r="K309" s="84"/>
      <c r="L309" s="540" t="s">
        <v>379</v>
      </c>
      <c r="M309" s="115" t="s">
        <v>32</v>
      </c>
      <c r="N309" s="116">
        <v>4.38</v>
      </c>
      <c r="O309" s="116">
        <f>E308*N309</f>
        <v>0.65699999999999992</v>
      </c>
      <c r="P309" s="117">
        <v>0.4</v>
      </c>
      <c r="Q309" s="277">
        <f>N309*P309*$N$10</f>
        <v>2.0448920016000005</v>
      </c>
      <c r="R309" s="1154">
        <f>SUM(Q309:Q313)</f>
        <v>162.31627892529005</v>
      </c>
      <c r="S309" s="1155"/>
      <c r="T309" s="1157"/>
      <c r="U309" s="78">
        <v>1.3142442000000001</v>
      </c>
      <c r="W309" s="79"/>
      <c r="X309" s="79"/>
    </row>
    <row r="310" spans="1:24" s="78" customFormat="1" ht="12.75" hidden="1" customHeight="1">
      <c r="A310" s="80"/>
      <c r="B310" s="99"/>
      <c r="C310" s="1153"/>
      <c r="D310" s="100"/>
      <c r="E310" s="526"/>
      <c r="F310" s="6"/>
      <c r="G310" s="2"/>
      <c r="H310" s="6"/>
      <c r="I310" s="83"/>
      <c r="J310" s="2"/>
      <c r="K310" s="84"/>
      <c r="L310" s="542" t="s">
        <v>380</v>
      </c>
      <c r="M310" s="278" t="s">
        <v>32</v>
      </c>
      <c r="N310" s="279">
        <v>1.96</v>
      </c>
      <c r="O310" s="279">
        <f>E308*N310</f>
        <v>0.29399999999999998</v>
      </c>
      <c r="P310" s="281">
        <v>1.1000000000000001</v>
      </c>
      <c r="Q310" s="282">
        <f>N310*P310*$N$10</f>
        <v>2.516431024800001</v>
      </c>
      <c r="R310" s="1155"/>
      <c r="S310" s="1155"/>
      <c r="T310" s="1157"/>
      <c r="U310" s="78">
        <v>1.3142442000000001</v>
      </c>
      <c r="W310" s="79"/>
      <c r="X310" s="79"/>
    </row>
    <row r="311" spans="1:24" s="78" customFormat="1" ht="12.75" hidden="1" customHeight="1">
      <c r="A311" s="80"/>
      <c r="B311" s="99"/>
      <c r="C311" s="1153"/>
      <c r="D311" s="100"/>
      <c r="E311" s="526"/>
      <c r="F311" s="6"/>
      <c r="G311" s="2"/>
      <c r="H311" s="6"/>
      <c r="I311" s="83"/>
      <c r="J311" s="2"/>
      <c r="K311" s="84"/>
      <c r="L311" s="542" t="s">
        <v>381</v>
      </c>
      <c r="M311" s="278" t="s">
        <v>32</v>
      </c>
      <c r="N311" s="279">
        <v>7.2</v>
      </c>
      <c r="O311" s="279">
        <f>E308*N311</f>
        <v>1.08</v>
      </c>
      <c r="P311" s="432">
        <v>0.436</v>
      </c>
      <c r="Q311" s="282">
        <f>N311*P311*$N$10</f>
        <v>3.6639982713600014</v>
      </c>
      <c r="R311" s="1155"/>
      <c r="S311" s="1155"/>
      <c r="T311" s="1157"/>
      <c r="U311" s="78">
        <v>1.3142442000000001</v>
      </c>
      <c r="W311" s="79"/>
      <c r="X311" s="79"/>
    </row>
    <row r="312" spans="1:24" s="78" customFormat="1" ht="12.75" hidden="1" customHeight="1">
      <c r="A312" s="80"/>
      <c r="B312" s="99"/>
      <c r="C312" s="1153"/>
      <c r="D312" s="100"/>
      <c r="E312" s="526"/>
      <c r="F312" s="6"/>
      <c r="G312" s="2"/>
      <c r="H312" s="6"/>
      <c r="I312" s="83"/>
      <c r="J312" s="2"/>
      <c r="K312" s="84"/>
      <c r="L312" s="118" t="s">
        <v>382</v>
      </c>
      <c r="M312" s="119" t="s">
        <v>30</v>
      </c>
      <c r="N312" s="120">
        <v>3.38</v>
      </c>
      <c r="O312" s="120">
        <f>E308*N312</f>
        <v>0.50700000000000001</v>
      </c>
      <c r="P312" s="432">
        <v>0.875</v>
      </c>
      <c r="Q312" s="122">
        <f>N312*P312*$N$10</f>
        <v>3.451922428500001</v>
      </c>
      <c r="R312" s="1155"/>
      <c r="S312" s="1155"/>
      <c r="T312" s="1157"/>
      <c r="U312" s="78">
        <v>1.3142442000000001</v>
      </c>
      <c r="W312" s="79"/>
      <c r="X312" s="79"/>
    </row>
    <row r="313" spans="1:24" s="78" customFormat="1" ht="12.75" hidden="1" customHeight="1">
      <c r="A313" s="80"/>
      <c r="B313" s="99"/>
      <c r="C313" s="524"/>
      <c r="D313" s="100"/>
      <c r="E313" s="526"/>
      <c r="F313" s="6"/>
      <c r="G313" s="2"/>
      <c r="H313" s="6"/>
      <c r="I313" s="83"/>
      <c r="J313" s="2"/>
      <c r="K313" s="84"/>
      <c r="L313" s="118" t="s">
        <v>383</v>
      </c>
      <c r="M313" s="119" t="s">
        <v>23</v>
      </c>
      <c r="N313" s="120">
        <f>0.16+0.06+0.83</f>
        <v>1.05</v>
      </c>
      <c r="O313" s="120">
        <f>E308*N313</f>
        <v>0.1575</v>
      </c>
      <c r="P313" s="121">
        <v>122.917</v>
      </c>
      <c r="Q313" s="122">
        <f>N313*P313*$N$10</f>
        <v>150.63903519903005</v>
      </c>
      <c r="R313" s="526"/>
      <c r="S313" s="526"/>
      <c r="T313" s="528"/>
      <c r="U313" s="78">
        <v>1.3142442000000001</v>
      </c>
      <c r="W313" s="79"/>
      <c r="X313" s="79"/>
    </row>
    <row r="314" spans="1:24" s="78" customFormat="1" ht="12" customHeight="1">
      <c r="A314" s="86"/>
      <c r="B314" s="87"/>
      <c r="C314" s="123"/>
      <c r="D314" s="124"/>
      <c r="E314" s="539"/>
      <c r="F314" s="90"/>
      <c r="G314" s="91"/>
      <c r="H314" s="90"/>
      <c r="I314" s="92"/>
      <c r="J314" s="91"/>
      <c r="K314" s="93"/>
      <c r="L314" s="94"/>
      <c r="M314" s="95"/>
      <c r="N314" s="96"/>
      <c r="O314" s="97"/>
      <c r="P314" s="90"/>
      <c r="Q314" s="125"/>
      <c r="R314" s="539"/>
      <c r="S314" s="539"/>
      <c r="T314" s="98"/>
      <c r="U314" s="78">
        <v>1.3142442000000001</v>
      </c>
      <c r="W314" s="79"/>
      <c r="X314" s="79"/>
    </row>
    <row r="315" spans="1:24" s="78" customFormat="1" ht="16.5" customHeight="1">
      <c r="A315" s="66">
        <f>A308+1</f>
        <v>60</v>
      </c>
      <c r="B315" s="537" t="s">
        <v>369</v>
      </c>
      <c r="C315" s="1152" t="s">
        <v>385</v>
      </c>
      <c r="D315" s="67" t="s">
        <v>23</v>
      </c>
      <c r="E315" s="525">
        <v>2.1</v>
      </c>
      <c r="F315" s="68"/>
      <c r="G315" s="69">
        <v>12.6</v>
      </c>
      <c r="H315" s="68"/>
      <c r="I315" s="70"/>
      <c r="J315" s="69">
        <v>2.1</v>
      </c>
      <c r="K315" s="71"/>
      <c r="L315" s="110"/>
      <c r="M315" s="111"/>
      <c r="N315" s="112"/>
      <c r="O315" s="113"/>
      <c r="P315" s="68"/>
      <c r="Q315" s="114"/>
      <c r="R315" s="77">
        <f>G316+J316</f>
        <v>27.844698000000001</v>
      </c>
      <c r="S315" s="1154">
        <f>(R315+R316)*U315</f>
        <v>249.9179609903963</v>
      </c>
      <c r="T315" s="1156">
        <f>E315*S315</f>
        <v>524.82771807983227</v>
      </c>
      <c r="U315" s="78">
        <v>1.3142442000000001</v>
      </c>
      <c r="W315" s="79"/>
      <c r="X315" s="79"/>
    </row>
    <row r="316" spans="1:24" s="78" customFormat="1" ht="12" customHeight="1">
      <c r="A316" s="80"/>
      <c r="B316" s="545" t="s">
        <v>371</v>
      </c>
      <c r="C316" s="1153"/>
      <c r="D316" s="100"/>
      <c r="E316" s="526"/>
      <c r="F316" s="6"/>
      <c r="G316" s="69">
        <f>G315*$J$12/1000</f>
        <v>22.844429999999999</v>
      </c>
      <c r="H316" s="6"/>
      <c r="I316" s="83"/>
      <c r="J316" s="69">
        <f>J315*$Q$12/1000</f>
        <v>5.0002680000000002</v>
      </c>
      <c r="K316" s="84"/>
      <c r="L316" s="540" t="s">
        <v>379</v>
      </c>
      <c r="M316" s="115" t="s">
        <v>32</v>
      </c>
      <c r="N316" s="116">
        <v>4.38</v>
      </c>
      <c r="O316" s="116">
        <f>E315*N316</f>
        <v>9.1980000000000004</v>
      </c>
      <c r="P316" s="117">
        <v>0.4</v>
      </c>
      <c r="Q316" s="277">
        <f>N316*P316*$N$10</f>
        <v>2.0448920016000005</v>
      </c>
      <c r="R316" s="1154">
        <f>SUM(Q316:Q320)</f>
        <v>162.31627892529005</v>
      </c>
      <c r="S316" s="1155"/>
      <c r="T316" s="1157"/>
      <c r="U316" s="78">
        <v>1.3142442000000001</v>
      </c>
      <c r="W316" s="79"/>
      <c r="X316" s="79"/>
    </row>
    <row r="317" spans="1:24" s="78" customFormat="1" ht="12.75" hidden="1" customHeight="1">
      <c r="A317" s="80"/>
      <c r="B317" s="99"/>
      <c r="C317" s="1153"/>
      <c r="D317" s="100"/>
      <c r="E317" s="526"/>
      <c r="F317" s="6"/>
      <c r="G317" s="2"/>
      <c r="H317" s="6"/>
      <c r="I317" s="83"/>
      <c r="J317" s="2"/>
      <c r="K317" s="84"/>
      <c r="L317" s="542" t="s">
        <v>380</v>
      </c>
      <c r="M317" s="278" t="s">
        <v>32</v>
      </c>
      <c r="N317" s="279">
        <v>1.96</v>
      </c>
      <c r="O317" s="279">
        <f>E315*N317</f>
        <v>4.1159999999999997</v>
      </c>
      <c r="P317" s="281">
        <v>1.1000000000000001</v>
      </c>
      <c r="Q317" s="282">
        <f>N317*P317*$N$10</f>
        <v>2.516431024800001</v>
      </c>
      <c r="R317" s="1155"/>
      <c r="S317" s="1155"/>
      <c r="T317" s="1157"/>
      <c r="U317" s="78">
        <v>1.3142442000000001</v>
      </c>
      <c r="W317" s="79"/>
      <c r="X317" s="79"/>
    </row>
    <row r="318" spans="1:24" s="78" customFormat="1" ht="12.75" hidden="1" customHeight="1">
      <c r="A318" s="80"/>
      <c r="B318" s="99"/>
      <c r="C318" s="1153"/>
      <c r="D318" s="100"/>
      <c r="E318" s="526"/>
      <c r="F318" s="6"/>
      <c r="G318" s="2"/>
      <c r="H318" s="6"/>
      <c r="I318" s="83"/>
      <c r="J318" s="2"/>
      <c r="K318" s="84"/>
      <c r="L318" s="542" t="s">
        <v>381</v>
      </c>
      <c r="M318" s="278" t="s">
        <v>32</v>
      </c>
      <c r="N318" s="279">
        <v>7.2</v>
      </c>
      <c r="O318" s="279">
        <f>E315*N318</f>
        <v>15.120000000000001</v>
      </c>
      <c r="P318" s="432">
        <v>0.436</v>
      </c>
      <c r="Q318" s="282">
        <f>N318*P318*$N$10</f>
        <v>3.6639982713600014</v>
      </c>
      <c r="R318" s="1155"/>
      <c r="S318" s="1155"/>
      <c r="T318" s="1157"/>
      <c r="U318" s="78">
        <v>1.3142442000000001</v>
      </c>
      <c r="W318" s="79"/>
      <c r="X318" s="79"/>
    </row>
    <row r="319" spans="1:24" s="78" customFormat="1" ht="12.75" hidden="1" customHeight="1">
      <c r="A319" s="80"/>
      <c r="B319" s="99"/>
      <c r="C319" s="1153"/>
      <c r="D319" s="100"/>
      <c r="E319" s="526"/>
      <c r="F319" s="6"/>
      <c r="G319" s="2"/>
      <c r="H319" s="6"/>
      <c r="I319" s="83"/>
      <c r="J319" s="2"/>
      <c r="K319" s="84"/>
      <c r="L319" s="118" t="s">
        <v>382</v>
      </c>
      <c r="M319" s="119" t="s">
        <v>30</v>
      </c>
      <c r="N319" s="120">
        <v>3.38</v>
      </c>
      <c r="O319" s="120">
        <f>E315*N319</f>
        <v>7.0979999999999999</v>
      </c>
      <c r="P319" s="432">
        <v>0.875</v>
      </c>
      <c r="Q319" s="122">
        <f>N319*P319*$N$10</f>
        <v>3.451922428500001</v>
      </c>
      <c r="R319" s="1155"/>
      <c r="S319" s="1155"/>
      <c r="T319" s="1157"/>
      <c r="U319" s="78">
        <v>1.3142442000000001</v>
      </c>
      <c r="W319" s="79"/>
      <c r="X319" s="79"/>
    </row>
    <row r="320" spans="1:24" s="78" customFormat="1" ht="12.75" hidden="1" customHeight="1">
      <c r="A320" s="80"/>
      <c r="B320" s="99"/>
      <c r="C320" s="524"/>
      <c r="D320" s="100"/>
      <c r="E320" s="526"/>
      <c r="F320" s="6"/>
      <c r="G320" s="2"/>
      <c r="H320" s="6"/>
      <c r="I320" s="83"/>
      <c r="J320" s="2"/>
      <c r="K320" s="84"/>
      <c r="L320" s="118" t="s">
        <v>383</v>
      </c>
      <c r="M320" s="119" t="s">
        <v>23</v>
      </c>
      <c r="N320" s="120">
        <f>0.16+0.06+0.83</f>
        <v>1.05</v>
      </c>
      <c r="O320" s="120">
        <f>E315*N320</f>
        <v>2.2050000000000001</v>
      </c>
      <c r="P320" s="121">
        <v>122.917</v>
      </c>
      <c r="Q320" s="122">
        <f>N320*P320*$N$10</f>
        <v>150.63903519903005</v>
      </c>
      <c r="R320" s="526"/>
      <c r="S320" s="526"/>
      <c r="T320" s="528"/>
      <c r="U320" s="78">
        <v>1.3142442000000001</v>
      </c>
      <c r="W320" s="79"/>
      <c r="X320" s="79"/>
    </row>
    <row r="321" spans="1:24" s="78" customFormat="1" ht="14.25" customHeight="1">
      <c r="A321" s="86"/>
      <c r="B321" s="87"/>
      <c r="C321" s="123"/>
      <c r="D321" s="124"/>
      <c r="E321" s="539"/>
      <c r="F321" s="90"/>
      <c r="G321" s="91"/>
      <c r="H321" s="90"/>
      <c r="I321" s="92"/>
      <c r="J321" s="91"/>
      <c r="K321" s="93"/>
      <c r="L321" s="94"/>
      <c r="M321" s="95"/>
      <c r="N321" s="96"/>
      <c r="O321" s="97"/>
      <c r="P321" s="90"/>
      <c r="Q321" s="125"/>
      <c r="R321" s="539"/>
      <c r="S321" s="539"/>
      <c r="T321" s="98"/>
      <c r="U321" s="78">
        <v>1.3142442000000001</v>
      </c>
      <c r="W321" s="79"/>
      <c r="X321" s="79"/>
    </row>
    <row r="322" spans="1:24" s="78" customFormat="1" ht="16.5" customHeight="1">
      <c r="A322" s="66">
        <f>A315+1</f>
        <v>61</v>
      </c>
      <c r="B322" s="537" t="s">
        <v>369</v>
      </c>
      <c r="C322" s="1152" t="s">
        <v>386</v>
      </c>
      <c r="D322" s="67" t="s">
        <v>23</v>
      </c>
      <c r="E322" s="525">
        <v>2</v>
      </c>
      <c r="F322" s="68"/>
      <c r="G322" s="69">
        <v>12.6</v>
      </c>
      <c r="H322" s="68"/>
      <c r="I322" s="70"/>
      <c r="J322" s="69">
        <v>2.1</v>
      </c>
      <c r="K322" s="71"/>
      <c r="L322" s="110"/>
      <c r="M322" s="111"/>
      <c r="N322" s="112"/>
      <c r="O322" s="113"/>
      <c r="P322" s="68"/>
      <c r="Q322" s="114"/>
      <c r="R322" s="77">
        <f>G323+J323</f>
        <v>27.844698000000001</v>
      </c>
      <c r="S322" s="1154">
        <f>(R322+R323)*U322</f>
        <v>249.9179609903963</v>
      </c>
      <c r="T322" s="1156">
        <f>E322*S322</f>
        <v>499.83592198079259</v>
      </c>
      <c r="U322" s="78">
        <v>1.3142442000000001</v>
      </c>
      <c r="W322" s="79"/>
      <c r="X322" s="79"/>
    </row>
    <row r="323" spans="1:24" s="78" customFormat="1" ht="11.25" customHeight="1">
      <c r="A323" s="80"/>
      <c r="B323" s="545" t="s">
        <v>371</v>
      </c>
      <c r="C323" s="1153"/>
      <c r="D323" s="100"/>
      <c r="E323" s="526"/>
      <c r="F323" s="6"/>
      <c r="G323" s="69">
        <f>G322*$J$12/1000</f>
        <v>22.844429999999999</v>
      </c>
      <c r="H323" s="6"/>
      <c r="I323" s="83"/>
      <c r="J323" s="69">
        <f>J322*$Q$12/1000</f>
        <v>5.0002680000000002</v>
      </c>
      <c r="K323" s="84"/>
      <c r="L323" s="540" t="s">
        <v>379</v>
      </c>
      <c r="M323" s="115" t="s">
        <v>32</v>
      </c>
      <c r="N323" s="116">
        <v>4.38</v>
      </c>
      <c r="O323" s="116">
        <f>E322*N323</f>
        <v>8.76</v>
      </c>
      <c r="P323" s="117">
        <v>0.4</v>
      </c>
      <c r="Q323" s="277">
        <f>N323*P323*$N$10</f>
        <v>2.0448920016000005</v>
      </c>
      <c r="R323" s="1154">
        <f>SUM(Q323:Q327)</f>
        <v>162.31627892529005</v>
      </c>
      <c r="S323" s="1155"/>
      <c r="T323" s="1157"/>
      <c r="U323" s="78">
        <v>1.3142442000000001</v>
      </c>
      <c r="W323" s="79"/>
      <c r="X323" s="79"/>
    </row>
    <row r="324" spans="1:24" s="78" customFormat="1" ht="12.75" hidden="1" customHeight="1">
      <c r="A324" s="80"/>
      <c r="B324" s="99"/>
      <c r="C324" s="1153"/>
      <c r="D324" s="100"/>
      <c r="E324" s="526"/>
      <c r="F324" s="6"/>
      <c r="G324" s="2"/>
      <c r="H324" s="6"/>
      <c r="I324" s="83"/>
      <c r="J324" s="2"/>
      <c r="K324" s="84"/>
      <c r="L324" s="542" t="s">
        <v>380</v>
      </c>
      <c r="M324" s="278" t="s">
        <v>32</v>
      </c>
      <c r="N324" s="279">
        <v>1.96</v>
      </c>
      <c r="O324" s="279">
        <f>E322*N324</f>
        <v>3.92</v>
      </c>
      <c r="P324" s="281">
        <v>1.1000000000000001</v>
      </c>
      <c r="Q324" s="282">
        <f>N324*P324*$N$10</f>
        <v>2.516431024800001</v>
      </c>
      <c r="R324" s="1155"/>
      <c r="S324" s="1155"/>
      <c r="T324" s="1157"/>
      <c r="U324" s="78">
        <v>1.3142442000000001</v>
      </c>
      <c r="W324" s="79"/>
      <c r="X324" s="79"/>
    </row>
    <row r="325" spans="1:24" s="78" customFormat="1" ht="12.75" hidden="1" customHeight="1">
      <c r="A325" s="80"/>
      <c r="B325" s="99"/>
      <c r="C325" s="1153"/>
      <c r="D325" s="100"/>
      <c r="E325" s="526"/>
      <c r="F325" s="6"/>
      <c r="G325" s="2"/>
      <c r="H325" s="6"/>
      <c r="I325" s="83"/>
      <c r="J325" s="2"/>
      <c r="K325" s="84"/>
      <c r="L325" s="542" t="s">
        <v>381</v>
      </c>
      <c r="M325" s="278" t="s">
        <v>32</v>
      </c>
      <c r="N325" s="279">
        <v>7.2</v>
      </c>
      <c r="O325" s="279">
        <f>E322*N325</f>
        <v>14.4</v>
      </c>
      <c r="P325" s="432">
        <v>0.436</v>
      </c>
      <c r="Q325" s="282">
        <f>N325*P325*$N$10</f>
        <v>3.6639982713600014</v>
      </c>
      <c r="R325" s="1155"/>
      <c r="S325" s="1155"/>
      <c r="T325" s="1157"/>
      <c r="U325" s="78">
        <v>1.3142442000000001</v>
      </c>
      <c r="W325" s="79"/>
      <c r="X325" s="79"/>
    </row>
    <row r="326" spans="1:24" s="78" customFormat="1" ht="12.75" hidden="1" customHeight="1">
      <c r="A326" s="80"/>
      <c r="B326" s="99"/>
      <c r="C326" s="1153"/>
      <c r="D326" s="100"/>
      <c r="E326" s="526"/>
      <c r="F326" s="6"/>
      <c r="G326" s="2"/>
      <c r="H326" s="6"/>
      <c r="I326" s="83"/>
      <c r="J326" s="2"/>
      <c r="K326" s="84"/>
      <c r="L326" s="118" t="s">
        <v>382</v>
      </c>
      <c r="M326" s="119" t="s">
        <v>30</v>
      </c>
      <c r="N326" s="120">
        <v>3.38</v>
      </c>
      <c r="O326" s="120">
        <f>E322*N326</f>
        <v>6.76</v>
      </c>
      <c r="P326" s="432">
        <v>0.875</v>
      </c>
      <c r="Q326" s="122">
        <f>N326*P326*$N$10</f>
        <v>3.451922428500001</v>
      </c>
      <c r="R326" s="1155"/>
      <c r="S326" s="1155"/>
      <c r="T326" s="1157"/>
      <c r="U326" s="78">
        <v>1.3142442000000001</v>
      </c>
      <c r="W326" s="79"/>
      <c r="X326" s="79"/>
    </row>
    <row r="327" spans="1:24" s="78" customFormat="1" ht="12.75" hidden="1" customHeight="1">
      <c r="A327" s="80"/>
      <c r="B327" s="99"/>
      <c r="C327" s="524"/>
      <c r="D327" s="100"/>
      <c r="E327" s="526"/>
      <c r="F327" s="6"/>
      <c r="G327" s="2"/>
      <c r="H327" s="6"/>
      <c r="I327" s="83"/>
      <c r="J327" s="2"/>
      <c r="K327" s="84"/>
      <c r="L327" s="118" t="s">
        <v>383</v>
      </c>
      <c r="M327" s="119" t="s">
        <v>23</v>
      </c>
      <c r="N327" s="120">
        <f>0.16+0.06+0.83</f>
        <v>1.05</v>
      </c>
      <c r="O327" s="120">
        <f>E322*N327</f>
        <v>2.1</v>
      </c>
      <c r="P327" s="121">
        <v>122.917</v>
      </c>
      <c r="Q327" s="122">
        <f>N327*P327*$N$10</f>
        <v>150.63903519903005</v>
      </c>
      <c r="R327" s="526"/>
      <c r="S327" s="526"/>
      <c r="T327" s="528"/>
      <c r="U327" s="78">
        <v>1.3142442000000001</v>
      </c>
      <c r="W327" s="79"/>
      <c r="X327" s="79"/>
    </row>
    <row r="328" spans="1:24" s="78" customFormat="1" ht="11.25" customHeight="1">
      <c r="A328" s="86"/>
      <c r="B328" s="87"/>
      <c r="C328" s="123"/>
      <c r="D328" s="124"/>
      <c r="E328" s="539"/>
      <c r="F328" s="90"/>
      <c r="G328" s="91"/>
      <c r="H328" s="90"/>
      <c r="I328" s="92"/>
      <c r="J328" s="91"/>
      <c r="K328" s="93"/>
      <c r="L328" s="94"/>
      <c r="M328" s="95"/>
      <c r="N328" s="96"/>
      <c r="O328" s="97"/>
      <c r="P328" s="90"/>
      <c r="Q328" s="125"/>
      <c r="R328" s="539"/>
      <c r="S328" s="539"/>
      <c r="T328" s="98"/>
      <c r="U328" s="78">
        <v>1.3142442000000001</v>
      </c>
      <c r="W328" s="79"/>
      <c r="X328" s="79"/>
    </row>
    <row r="329" spans="1:24" ht="12.75" customHeight="1">
      <c r="A329" s="126">
        <f>A322+1</f>
        <v>62</v>
      </c>
      <c r="B329" s="537" t="s">
        <v>387</v>
      </c>
      <c r="C329" s="1152" t="s">
        <v>388</v>
      </c>
      <c r="D329" s="67" t="s">
        <v>31</v>
      </c>
      <c r="E329" s="525">
        <v>4</v>
      </c>
      <c r="F329" s="68"/>
      <c r="G329" s="69">
        <f>3.5</f>
        <v>3.5</v>
      </c>
      <c r="H329" s="68"/>
      <c r="I329" s="70"/>
      <c r="J329" s="69">
        <f>0.3</f>
        <v>0.3</v>
      </c>
      <c r="K329" s="71"/>
      <c r="L329" s="434"/>
      <c r="M329" s="73"/>
      <c r="N329" s="74"/>
      <c r="O329" s="108"/>
      <c r="P329" s="75"/>
      <c r="Q329" s="76"/>
      <c r="R329" s="77">
        <f>G330+J330</f>
        <v>7.0599989999999995</v>
      </c>
      <c r="S329" s="1154">
        <f>(R329+R330)*U329</f>
        <v>50.759348668101168</v>
      </c>
      <c r="T329" s="1156">
        <f>E329*S329</f>
        <v>203.03739467240467</v>
      </c>
      <c r="U329" s="78">
        <v>1.3142442000000001</v>
      </c>
      <c r="V329" s="79"/>
    </row>
    <row r="330" spans="1:24" ht="12" customHeight="1">
      <c r="A330" s="80"/>
      <c r="B330" s="545" t="s">
        <v>174</v>
      </c>
      <c r="C330" s="1153"/>
      <c r="E330" s="526"/>
      <c r="G330" s="69">
        <f>G329*$J$12/1000</f>
        <v>6.345675</v>
      </c>
      <c r="I330" s="83"/>
      <c r="J330" s="69">
        <f>J329*$Q$12/1000</f>
        <v>0.71432399999999996</v>
      </c>
      <c r="K330" s="84"/>
      <c r="L330" s="543" t="s">
        <v>383</v>
      </c>
      <c r="M330" s="435" t="s">
        <v>23</v>
      </c>
      <c r="N330" s="436">
        <f>0.06+0.1+0.06</f>
        <v>0.22</v>
      </c>
      <c r="O330" s="436">
        <f>E329*N330</f>
        <v>0.88</v>
      </c>
      <c r="P330" s="436">
        <v>122.917</v>
      </c>
      <c r="Q330" s="329">
        <f>N330*P330*$N$10</f>
        <v>31.56246451789201</v>
      </c>
      <c r="R330" s="526">
        <f>SUM(Q330:Q330)</f>
        <v>31.56246451789201</v>
      </c>
      <c r="S330" s="1155"/>
      <c r="T330" s="1157"/>
      <c r="U330" s="78">
        <v>1.3142442000000001</v>
      </c>
      <c r="V330" s="79"/>
    </row>
    <row r="331" spans="1:24" ht="12.75" hidden="1" customHeight="1">
      <c r="A331" s="80"/>
      <c r="B331" s="545"/>
      <c r="C331" s="1153"/>
      <c r="E331" s="526"/>
      <c r="I331" s="83"/>
      <c r="K331" s="84"/>
      <c r="L331" s="542" t="s">
        <v>389</v>
      </c>
      <c r="M331" s="437" t="s">
        <v>31</v>
      </c>
      <c r="N331" s="438">
        <v>1</v>
      </c>
      <c r="O331" s="438">
        <f>E329*N331</f>
        <v>4</v>
      </c>
      <c r="P331" s="281">
        <v>3.7</v>
      </c>
      <c r="Q331" s="282">
        <f>N331*P331*$N$10</f>
        <v>4.3185504600000018</v>
      </c>
      <c r="R331" s="526"/>
      <c r="S331" s="526"/>
      <c r="T331" s="528"/>
      <c r="U331" s="78">
        <v>1.3142442000000001</v>
      </c>
      <c r="V331" s="79"/>
    </row>
    <row r="332" spans="1:24" ht="12.75" customHeight="1">
      <c r="A332" s="86"/>
      <c r="B332" s="87"/>
      <c r="C332" s="123"/>
      <c r="D332" s="124"/>
      <c r="E332" s="539"/>
      <c r="F332" s="90"/>
      <c r="G332" s="91"/>
      <c r="H332" s="90"/>
      <c r="I332" s="92"/>
      <c r="J332" s="91"/>
      <c r="K332" s="93"/>
      <c r="L332" s="94"/>
      <c r="M332" s="95"/>
      <c r="N332" s="96"/>
      <c r="O332" s="97"/>
      <c r="P332" s="90"/>
      <c r="Q332" s="125"/>
      <c r="R332" s="539"/>
      <c r="S332" s="539"/>
      <c r="T332" s="98"/>
      <c r="U332" s="78">
        <v>1.3142442000000001</v>
      </c>
      <c r="V332" s="79"/>
    </row>
    <row r="333" spans="1:24" s="78" customFormat="1" ht="12.75" customHeight="1">
      <c r="A333" s="126">
        <f>A329+1</f>
        <v>63</v>
      </c>
      <c r="B333" s="545" t="s">
        <v>390</v>
      </c>
      <c r="C333" s="1152" t="s">
        <v>391</v>
      </c>
      <c r="D333" s="100" t="s">
        <v>23</v>
      </c>
      <c r="E333" s="526">
        <f>E301+E308+E315</f>
        <v>8.57</v>
      </c>
      <c r="F333" s="6"/>
      <c r="G333" s="2">
        <v>0.46</v>
      </c>
      <c r="H333" s="6"/>
      <c r="I333" s="83"/>
      <c r="J333" s="2">
        <v>0.13</v>
      </c>
      <c r="K333" s="84"/>
      <c r="L333" s="110"/>
      <c r="M333" s="111"/>
      <c r="N333" s="112"/>
      <c r="O333" s="113"/>
      <c r="P333" s="68"/>
      <c r="Q333" s="114"/>
      <c r="R333" s="77">
        <f>G334+J334</f>
        <v>1.1435434</v>
      </c>
      <c r="S333" s="1154">
        <f>(R333+R334)*U333</f>
        <v>10.302269152950641</v>
      </c>
      <c r="T333" s="1156">
        <f>E333*S333</f>
        <v>88.290446640786996</v>
      </c>
      <c r="U333" s="78">
        <v>1.3142442000000001</v>
      </c>
      <c r="W333" s="79"/>
      <c r="X333" s="79"/>
    </row>
    <row r="334" spans="1:24" s="78" customFormat="1" ht="12" customHeight="1">
      <c r="A334" s="80"/>
      <c r="B334" s="545" t="s">
        <v>392</v>
      </c>
      <c r="C334" s="1153"/>
      <c r="D334" s="100"/>
      <c r="E334" s="526"/>
      <c r="F334" s="6"/>
      <c r="G334" s="69">
        <f>G333*$J$12/1000</f>
        <v>0.83400300000000005</v>
      </c>
      <c r="H334" s="6"/>
      <c r="I334" s="83"/>
      <c r="J334" s="69">
        <f>J333*$Q$12/1000</f>
        <v>0.30954039999999999</v>
      </c>
      <c r="K334" s="84"/>
      <c r="L334" s="540" t="s">
        <v>393</v>
      </c>
      <c r="M334" s="115" t="s">
        <v>32</v>
      </c>
      <c r="N334" s="116">
        <v>1.79</v>
      </c>
      <c r="O334" s="116">
        <f>E333*N334</f>
        <v>15.340300000000001</v>
      </c>
      <c r="P334" s="117">
        <v>0.6</v>
      </c>
      <c r="Q334" s="277">
        <f>N334*P334*$N$10</f>
        <v>1.2535468092000004</v>
      </c>
      <c r="R334" s="1154">
        <f>SUM(Q334:Q336)</f>
        <v>6.6953872591200021</v>
      </c>
      <c r="S334" s="1155"/>
      <c r="T334" s="1157"/>
      <c r="U334" s="78">
        <v>1.3142442000000001</v>
      </c>
      <c r="W334" s="79"/>
      <c r="X334" s="79"/>
    </row>
    <row r="335" spans="1:24" s="78" customFormat="1" ht="12.75" hidden="1" customHeight="1">
      <c r="A335" s="80"/>
      <c r="B335" s="99"/>
      <c r="C335" s="1153"/>
      <c r="D335" s="100"/>
      <c r="E335" s="526"/>
      <c r="F335" s="6"/>
      <c r="G335" s="2"/>
      <c r="H335" s="6"/>
      <c r="I335" s="83"/>
      <c r="J335" s="2"/>
      <c r="K335" s="84"/>
      <c r="L335" s="542" t="s">
        <v>394</v>
      </c>
      <c r="M335" s="278" t="s">
        <v>32</v>
      </c>
      <c r="N335" s="279">
        <v>1.07</v>
      </c>
      <c r="O335" s="279">
        <f>E333*N335</f>
        <v>9.1699000000000002</v>
      </c>
      <c r="P335" s="281">
        <v>0.32</v>
      </c>
      <c r="Q335" s="282">
        <f>N335*P335*$N$10</f>
        <v>0.39964099392000013</v>
      </c>
      <c r="R335" s="1155"/>
      <c r="S335" s="1155"/>
      <c r="T335" s="1157"/>
      <c r="U335" s="78">
        <v>1.3142442000000001</v>
      </c>
      <c r="W335" s="79"/>
      <c r="X335" s="79"/>
    </row>
    <row r="336" spans="1:24" s="78" customFormat="1" ht="12.75" hidden="1" customHeight="1">
      <c r="A336" s="80"/>
      <c r="B336" s="99"/>
      <c r="C336" s="1153"/>
      <c r="D336" s="100"/>
      <c r="E336" s="526"/>
      <c r="F336" s="6"/>
      <c r="G336" s="2"/>
      <c r="H336" s="6"/>
      <c r="I336" s="83"/>
      <c r="J336" s="2"/>
      <c r="K336" s="84"/>
      <c r="L336" s="118" t="s">
        <v>395</v>
      </c>
      <c r="M336" s="119" t="s">
        <v>32</v>
      </c>
      <c r="N336" s="120">
        <v>7.2</v>
      </c>
      <c r="O336" s="120">
        <f>E333*N336</f>
        <v>61.704000000000001</v>
      </c>
      <c r="P336" s="121">
        <v>0.6</v>
      </c>
      <c r="Q336" s="122">
        <f>N336*P336*$N$10</f>
        <v>5.0421994560000014</v>
      </c>
      <c r="R336" s="1155"/>
      <c r="S336" s="1155"/>
      <c r="T336" s="1157"/>
      <c r="U336" s="78">
        <v>1.3142442000000001</v>
      </c>
      <c r="W336" s="79"/>
      <c r="X336" s="79"/>
    </row>
    <row r="337" spans="1:24" s="78" customFormat="1" ht="12.75" customHeight="1">
      <c r="A337" s="86"/>
      <c r="B337" s="87"/>
      <c r="C337" s="123"/>
      <c r="D337" s="124"/>
      <c r="E337" s="539"/>
      <c r="F337" s="90"/>
      <c r="G337" s="91"/>
      <c r="H337" s="90"/>
      <c r="I337" s="92"/>
      <c r="J337" s="91"/>
      <c r="K337" s="93"/>
      <c r="L337" s="3"/>
      <c r="M337" s="1"/>
      <c r="N337" s="4"/>
      <c r="O337" s="5"/>
      <c r="P337" s="6"/>
      <c r="Q337" s="128"/>
      <c r="R337" s="526"/>
      <c r="S337" s="526"/>
      <c r="T337" s="85"/>
      <c r="U337" s="78">
        <v>1.3142442000000001</v>
      </c>
      <c r="W337" s="79"/>
      <c r="X337" s="79"/>
    </row>
    <row r="338" spans="1:24" s="78" customFormat="1" ht="12.75" customHeight="1">
      <c r="A338" s="126">
        <f>A329+1</f>
        <v>63</v>
      </c>
      <c r="B338" s="545" t="s">
        <v>396</v>
      </c>
      <c r="C338" s="1152" t="s">
        <v>397</v>
      </c>
      <c r="D338" s="100" t="s">
        <v>24</v>
      </c>
      <c r="E338" s="526">
        <f>E343</f>
        <v>2.72</v>
      </c>
      <c r="F338" s="6"/>
      <c r="G338" s="2">
        <v>1.6</v>
      </c>
      <c r="H338" s="6"/>
      <c r="I338" s="83"/>
      <c r="J338" s="2">
        <v>0.4</v>
      </c>
      <c r="K338" s="84"/>
      <c r="L338" s="110"/>
      <c r="M338" s="111"/>
      <c r="N338" s="112"/>
      <c r="O338" s="113"/>
      <c r="P338" s="68"/>
      <c r="Q338" s="114"/>
      <c r="R338" s="77">
        <f>G339+J339</f>
        <v>3.8533119999999998</v>
      </c>
      <c r="S338" s="1154">
        <f>(R338+R339)*U338</f>
        <v>33.380984258080858</v>
      </c>
      <c r="T338" s="1156">
        <f>E338*S338</f>
        <v>90.796277181979946</v>
      </c>
      <c r="U338" s="78">
        <v>1.3142442000000001</v>
      </c>
      <c r="W338" s="79"/>
      <c r="X338" s="79"/>
    </row>
    <row r="339" spans="1:24" s="78" customFormat="1" ht="12.75" customHeight="1">
      <c r="A339" s="80"/>
      <c r="B339" s="545" t="s">
        <v>398</v>
      </c>
      <c r="C339" s="1153"/>
      <c r="D339" s="100"/>
      <c r="E339" s="526"/>
      <c r="F339" s="6"/>
      <c r="G339" s="69">
        <f>G338*$J$12/1000</f>
        <v>2.9008799999999999</v>
      </c>
      <c r="H339" s="6"/>
      <c r="I339" s="83"/>
      <c r="J339" s="69">
        <f>J338*$Q$12/1000</f>
        <v>0.95243200000000006</v>
      </c>
      <c r="K339" s="84"/>
      <c r="L339" s="540" t="s">
        <v>399</v>
      </c>
      <c r="M339" s="115" t="s">
        <v>32</v>
      </c>
      <c r="N339" s="116">
        <v>23.1</v>
      </c>
      <c r="O339" s="116">
        <f>E338*N339</f>
        <v>62.832000000000008</v>
      </c>
      <c r="P339" s="117">
        <v>0.6</v>
      </c>
      <c r="Q339" s="277">
        <f>N339*P339*$N$10</f>
        <v>16.177056588000006</v>
      </c>
      <c r="R339" s="1154">
        <f>SUM(Q339:Q341)</f>
        <v>21.546065268000007</v>
      </c>
      <c r="S339" s="1155"/>
      <c r="T339" s="1157"/>
      <c r="U339" s="78">
        <v>1.3142442000000001</v>
      </c>
      <c r="W339" s="79"/>
      <c r="X339" s="79"/>
    </row>
    <row r="340" spans="1:24" s="78" customFormat="1" ht="12.75" hidden="1" customHeight="1">
      <c r="A340" s="80"/>
      <c r="B340" s="99"/>
      <c r="C340" s="1153"/>
      <c r="D340" s="100"/>
      <c r="E340" s="526"/>
      <c r="F340" s="6"/>
      <c r="G340" s="2"/>
      <c r="H340" s="6"/>
      <c r="I340" s="83"/>
      <c r="J340" s="2"/>
      <c r="K340" s="84"/>
      <c r="L340" s="540" t="s">
        <v>400</v>
      </c>
      <c r="M340" s="278" t="s">
        <v>32</v>
      </c>
      <c r="N340" s="279">
        <v>5.8</v>
      </c>
      <c r="O340" s="279">
        <f>E338*N340</f>
        <v>15.776</v>
      </c>
      <c r="P340" s="281">
        <v>0.6</v>
      </c>
      <c r="Q340" s="282">
        <f>N340*P340*$N$10</f>
        <v>4.0617717840000012</v>
      </c>
      <c r="R340" s="1155"/>
      <c r="S340" s="1155"/>
      <c r="T340" s="1157"/>
      <c r="U340" s="78">
        <v>1.3142442000000001</v>
      </c>
      <c r="W340" s="79"/>
      <c r="X340" s="79"/>
    </row>
    <row r="341" spans="1:24" s="78" customFormat="1" ht="12.75" hidden="1" customHeight="1">
      <c r="A341" s="80"/>
      <c r="B341" s="99"/>
      <c r="C341" s="1153"/>
      <c r="D341" s="100"/>
      <c r="E341" s="526"/>
      <c r="F341" s="6"/>
      <c r="G341" s="2"/>
      <c r="H341" s="6"/>
      <c r="I341" s="83"/>
      <c r="J341" s="2"/>
      <c r="K341" s="84"/>
      <c r="L341" s="118" t="s">
        <v>401</v>
      </c>
      <c r="M341" s="119" t="s">
        <v>32</v>
      </c>
      <c r="N341" s="120">
        <v>3.5</v>
      </c>
      <c r="O341" s="120">
        <f>E338*N341</f>
        <v>9.5200000000000014</v>
      </c>
      <c r="P341" s="121">
        <v>0.32</v>
      </c>
      <c r="Q341" s="122">
        <f>N341*P341*$N$10</f>
        <v>1.3072368960000005</v>
      </c>
      <c r="R341" s="1155"/>
      <c r="S341" s="1155"/>
      <c r="T341" s="1157"/>
      <c r="U341" s="78">
        <v>1.3142442000000001</v>
      </c>
      <c r="W341" s="79"/>
      <c r="X341" s="79"/>
    </row>
    <row r="342" spans="1:24" s="78" customFormat="1" ht="12.75" customHeight="1">
      <c r="A342" s="86"/>
      <c r="B342" s="87"/>
      <c r="C342" s="123"/>
      <c r="D342" s="124"/>
      <c r="E342" s="539"/>
      <c r="F342" s="90"/>
      <c r="G342" s="91"/>
      <c r="H342" s="90"/>
      <c r="I342" s="92"/>
      <c r="J342" s="91"/>
      <c r="K342" s="93"/>
      <c r="L342" s="3"/>
      <c r="M342" s="1"/>
      <c r="N342" s="4"/>
      <c r="O342" s="5"/>
      <c r="P342" s="6"/>
      <c r="Q342" s="128"/>
      <c r="R342" s="526"/>
      <c r="S342" s="526"/>
      <c r="T342" s="85"/>
      <c r="U342" s="78">
        <v>1.3142442000000001</v>
      </c>
      <c r="W342" s="79"/>
      <c r="X342" s="79"/>
    </row>
    <row r="343" spans="1:24" s="78" customFormat="1" ht="15" customHeight="1">
      <c r="A343" s="126">
        <f>A333+1</f>
        <v>64</v>
      </c>
      <c r="B343" s="545" t="s">
        <v>49</v>
      </c>
      <c r="C343" s="1152" t="s">
        <v>402</v>
      </c>
      <c r="D343" s="100" t="s">
        <v>24</v>
      </c>
      <c r="E343" s="526">
        <f>272/100</f>
        <v>2.72</v>
      </c>
      <c r="F343" s="6"/>
      <c r="G343" s="2">
        <v>18.100000000000001</v>
      </c>
      <c r="H343" s="6"/>
      <c r="I343" s="83"/>
      <c r="J343" s="2">
        <v>15.3</v>
      </c>
      <c r="K343" s="84"/>
      <c r="L343" s="110"/>
      <c r="M343" s="111"/>
      <c r="N343" s="112"/>
      <c r="O343" s="113"/>
      <c r="P343" s="68"/>
      <c r="Q343" s="114"/>
      <c r="R343" s="77">
        <f>G344+J344</f>
        <v>69.246729000000002</v>
      </c>
      <c r="S343" s="1154">
        <f>(R343+R344)*U343</f>
        <v>447.67289824938808</v>
      </c>
      <c r="T343" s="1156">
        <f>E343*S343</f>
        <v>1217.6702832383357</v>
      </c>
      <c r="U343" s="78">
        <v>1.3142442000000001</v>
      </c>
      <c r="W343" s="79"/>
      <c r="X343" s="79"/>
    </row>
    <row r="344" spans="1:24" s="78" customFormat="1" ht="12.75" customHeight="1">
      <c r="A344" s="80"/>
      <c r="B344" s="545" t="s">
        <v>46</v>
      </c>
      <c r="C344" s="1153"/>
      <c r="D344" s="100"/>
      <c r="E344" s="526"/>
      <c r="F344" s="6"/>
      <c r="G344" s="69">
        <f>G343*$J$12/1000</f>
        <v>32.816205000000004</v>
      </c>
      <c r="H344" s="6"/>
      <c r="I344" s="83"/>
      <c r="J344" s="69">
        <f>J343*$Q$12/1000</f>
        <v>36.430523999999998</v>
      </c>
      <c r="K344" s="84"/>
      <c r="L344" s="1232" t="s">
        <v>403</v>
      </c>
      <c r="M344" s="115" t="s">
        <v>30</v>
      </c>
      <c r="N344" s="116">
        <v>110</v>
      </c>
      <c r="O344" s="116">
        <f>E343*N344</f>
        <v>299.20000000000005</v>
      </c>
      <c r="P344" s="439">
        <v>2.0779999999999998</v>
      </c>
      <c r="Q344" s="277">
        <f>N344*P344*$N$10</f>
        <v>266.79304436400008</v>
      </c>
      <c r="R344" s="1154">
        <f>SUM(Q344:Q350)</f>
        <v>271.38471396120008</v>
      </c>
      <c r="S344" s="1155"/>
      <c r="T344" s="1157"/>
      <c r="U344" s="78">
        <v>1.3142442000000001</v>
      </c>
      <c r="W344" s="79"/>
      <c r="X344" s="79"/>
    </row>
    <row r="345" spans="1:24" s="78" customFormat="1" ht="12.75" hidden="1" customHeight="1">
      <c r="A345" s="80"/>
      <c r="B345" s="99"/>
      <c r="C345" s="1153"/>
      <c r="D345" s="100"/>
      <c r="E345" s="526"/>
      <c r="F345" s="6"/>
      <c r="G345" s="2"/>
      <c r="H345" s="6"/>
      <c r="I345" s="83"/>
      <c r="J345" s="2"/>
      <c r="K345" s="84"/>
      <c r="L345" s="1233"/>
      <c r="M345" s="291"/>
      <c r="N345" s="292"/>
      <c r="O345" s="307"/>
      <c r="P345" s="293"/>
      <c r="Q345" s="294"/>
      <c r="R345" s="1155"/>
      <c r="S345" s="1155"/>
      <c r="T345" s="1157"/>
      <c r="U345" s="78">
        <v>1.3142442000000001</v>
      </c>
      <c r="W345" s="79"/>
      <c r="X345" s="79"/>
    </row>
    <row r="346" spans="1:24" s="78" customFormat="1" ht="12.75" hidden="1" customHeight="1">
      <c r="A346" s="80"/>
      <c r="B346" s="99"/>
      <c r="C346" s="1153"/>
      <c r="D346" s="100"/>
      <c r="E346" s="526"/>
      <c r="F346" s="6"/>
      <c r="G346" s="2"/>
      <c r="H346" s="6"/>
      <c r="I346" s="83"/>
      <c r="J346" s="2"/>
      <c r="K346" s="84"/>
      <c r="L346" s="1238" t="s">
        <v>404</v>
      </c>
      <c r="M346" s="278" t="s">
        <v>27</v>
      </c>
      <c r="N346" s="279">
        <v>5.0000000000000001E-3</v>
      </c>
      <c r="O346" s="279">
        <f>E343*N346</f>
        <v>1.3600000000000001E-2</v>
      </c>
      <c r="P346" s="281">
        <v>400</v>
      </c>
      <c r="Q346" s="282">
        <f>N346*P346*$N$10</f>
        <v>2.3343516000000006</v>
      </c>
      <c r="R346" s="1155"/>
      <c r="S346" s="1155"/>
      <c r="T346" s="1157"/>
      <c r="U346" s="78">
        <v>1.3142442000000001</v>
      </c>
      <c r="W346" s="79"/>
      <c r="X346" s="79"/>
    </row>
    <row r="347" spans="1:24" s="78" customFormat="1" ht="12.75" hidden="1" customHeight="1">
      <c r="A347" s="80"/>
      <c r="B347" s="99"/>
      <c r="C347" s="1153"/>
      <c r="D347" s="100"/>
      <c r="E347" s="526"/>
      <c r="F347" s="6"/>
      <c r="G347" s="2"/>
      <c r="H347" s="6"/>
      <c r="I347" s="83"/>
      <c r="J347" s="2"/>
      <c r="K347" s="84"/>
      <c r="L347" s="1233"/>
      <c r="M347" s="291"/>
      <c r="N347" s="292"/>
      <c r="O347" s="307"/>
      <c r="P347" s="293"/>
      <c r="Q347" s="294"/>
      <c r="R347" s="1155"/>
      <c r="S347" s="1155"/>
      <c r="T347" s="1157"/>
      <c r="U347" s="78">
        <v>1.3142442000000001</v>
      </c>
      <c r="W347" s="79"/>
      <c r="X347" s="79"/>
    </row>
    <row r="348" spans="1:24" s="78" customFormat="1" ht="12.75" hidden="1" customHeight="1">
      <c r="A348" s="80"/>
      <c r="B348" s="99"/>
      <c r="C348" s="1153"/>
      <c r="D348" s="100"/>
      <c r="E348" s="526"/>
      <c r="F348" s="6"/>
      <c r="G348" s="2"/>
      <c r="H348" s="6"/>
      <c r="I348" s="83"/>
      <c r="J348" s="2"/>
      <c r="K348" s="84"/>
      <c r="L348" s="1233"/>
      <c r="M348" s="291"/>
      <c r="N348" s="292"/>
      <c r="O348" s="307"/>
      <c r="P348" s="293"/>
      <c r="Q348" s="294"/>
      <c r="R348" s="1155"/>
      <c r="S348" s="1155"/>
      <c r="T348" s="1157"/>
      <c r="U348" s="78">
        <v>1.3142442000000001</v>
      </c>
      <c r="W348" s="79"/>
      <c r="X348" s="79"/>
    </row>
    <row r="349" spans="1:24" s="78" customFormat="1" ht="12.75" hidden="1" customHeight="1">
      <c r="A349" s="80"/>
      <c r="B349" s="99"/>
      <c r="C349" s="1153"/>
      <c r="D349" s="100"/>
      <c r="E349" s="526"/>
      <c r="F349" s="6"/>
      <c r="G349" s="2"/>
      <c r="H349" s="6"/>
      <c r="I349" s="83"/>
      <c r="J349" s="2"/>
      <c r="K349" s="84"/>
      <c r="L349" s="1233"/>
      <c r="M349" s="291"/>
      <c r="N349" s="292"/>
      <c r="O349" s="307"/>
      <c r="P349" s="293"/>
      <c r="Q349" s="294"/>
      <c r="R349" s="1155"/>
      <c r="S349" s="1155"/>
      <c r="T349" s="1157"/>
      <c r="U349" s="78">
        <v>1.3142442000000001</v>
      </c>
      <c r="W349" s="79"/>
      <c r="X349" s="79"/>
    </row>
    <row r="350" spans="1:24" s="78" customFormat="1" ht="12.75" hidden="1" customHeight="1">
      <c r="A350" s="80"/>
      <c r="B350" s="99"/>
      <c r="C350" s="1153"/>
      <c r="D350" s="100"/>
      <c r="E350" s="526"/>
      <c r="F350" s="6"/>
      <c r="G350" s="2"/>
      <c r="H350" s="6"/>
      <c r="I350" s="83"/>
      <c r="J350" s="2"/>
      <c r="K350" s="84"/>
      <c r="L350" s="118" t="s">
        <v>405</v>
      </c>
      <c r="M350" s="119" t="s">
        <v>32</v>
      </c>
      <c r="N350" s="120">
        <v>2</v>
      </c>
      <c r="O350" s="120">
        <f>E343*N350</f>
        <v>5.44</v>
      </c>
      <c r="P350" s="121">
        <v>0.96699999999999997</v>
      </c>
      <c r="Q350" s="122">
        <f>N350*P350*$N$10</f>
        <v>2.2573179972000004</v>
      </c>
      <c r="R350" s="1155"/>
      <c r="S350" s="1155"/>
      <c r="T350" s="1157"/>
      <c r="U350" s="78">
        <v>1.3142442000000001</v>
      </c>
      <c r="W350" s="79"/>
      <c r="X350" s="79"/>
    </row>
    <row r="351" spans="1:24" s="78" customFormat="1" ht="13.5" customHeight="1">
      <c r="A351" s="86"/>
      <c r="B351" s="87"/>
      <c r="C351" s="123"/>
      <c r="D351" s="124"/>
      <c r="E351" s="539"/>
      <c r="F351" s="90"/>
      <c r="G351" s="91"/>
      <c r="H351" s="90"/>
      <c r="I351" s="92"/>
      <c r="J351" s="91"/>
      <c r="K351" s="93"/>
      <c r="L351" s="3"/>
      <c r="M351" s="1"/>
      <c r="N351" s="4"/>
      <c r="O351" s="5"/>
      <c r="P351" s="6"/>
      <c r="Q351" s="128"/>
      <c r="R351" s="526"/>
      <c r="S351" s="526"/>
      <c r="T351" s="85"/>
      <c r="U351" s="78">
        <v>1.3142442000000001</v>
      </c>
      <c r="W351" s="79"/>
      <c r="X351" s="79"/>
    </row>
    <row r="352" spans="1:24" ht="12.75" customHeight="1">
      <c r="A352" s="126">
        <f>A343+1</f>
        <v>65</v>
      </c>
      <c r="B352" s="545" t="s">
        <v>366</v>
      </c>
      <c r="C352" s="1152" t="s">
        <v>406</v>
      </c>
      <c r="D352" s="100" t="s">
        <v>34</v>
      </c>
      <c r="E352" s="526">
        <f>61/100</f>
        <v>0.61</v>
      </c>
      <c r="G352" s="2">
        <v>15.9</v>
      </c>
      <c r="I352" s="83"/>
      <c r="J352" s="2">
        <v>0.41</v>
      </c>
      <c r="K352" s="84"/>
      <c r="L352" s="110"/>
      <c r="M352" s="111"/>
      <c r="N352" s="112"/>
      <c r="O352" s="113"/>
      <c r="P352" s="68"/>
      <c r="Q352" s="114"/>
      <c r="R352" s="77">
        <f>G353+J353</f>
        <v>29.8037378</v>
      </c>
      <c r="S352" s="1154">
        <f>(R352+R353)*U352</f>
        <v>609.00109699196355</v>
      </c>
      <c r="T352" s="1156">
        <f>E352*S352</f>
        <v>371.49066916509776</v>
      </c>
      <c r="U352" s="78">
        <v>1.3142442000000001</v>
      </c>
      <c r="V352" s="79"/>
    </row>
    <row r="353" spans="1:22" ht="10.5" customHeight="1">
      <c r="A353" s="80"/>
      <c r="B353" s="545" t="s">
        <v>368</v>
      </c>
      <c r="C353" s="1153"/>
      <c r="E353" s="526"/>
      <c r="G353" s="69">
        <f>G352*$J$12/1000</f>
        <v>28.827494999999999</v>
      </c>
      <c r="I353" s="83"/>
      <c r="J353" s="69">
        <f>J352*$Q$12/1000</f>
        <v>0.97624279999999986</v>
      </c>
      <c r="K353" s="84"/>
      <c r="L353" s="1232" t="s">
        <v>407</v>
      </c>
      <c r="M353" s="115" t="s">
        <v>30</v>
      </c>
      <c r="N353" s="116">
        <v>105</v>
      </c>
      <c r="O353" s="116">
        <f>E352*N353</f>
        <v>64.05</v>
      </c>
      <c r="P353" s="117">
        <v>2.0960000000000001</v>
      </c>
      <c r="Q353" s="277">
        <f>N353*P353*$N$10</f>
        <v>256.87205006400006</v>
      </c>
      <c r="R353" s="1154">
        <f>SUM(Q353:Q358)</f>
        <v>433.58129900820012</v>
      </c>
      <c r="S353" s="1155"/>
      <c r="T353" s="1157"/>
      <c r="U353" s="78">
        <v>1.3142442000000001</v>
      </c>
      <c r="V353" s="79"/>
    </row>
    <row r="354" spans="1:22" ht="12" hidden="1">
      <c r="A354" s="80"/>
      <c r="C354" s="1153"/>
      <c r="E354" s="526"/>
      <c r="I354" s="83"/>
      <c r="K354" s="84"/>
      <c r="L354" s="1233"/>
      <c r="M354" s="291"/>
      <c r="N354" s="292"/>
      <c r="O354" s="307"/>
      <c r="P354" s="293"/>
      <c r="Q354" s="294"/>
      <c r="R354" s="1155"/>
      <c r="S354" s="1155"/>
      <c r="T354" s="1157"/>
      <c r="U354" s="78">
        <v>1.3142442000000001</v>
      </c>
      <c r="V354" s="79"/>
    </row>
    <row r="355" spans="1:22" ht="12" hidden="1">
      <c r="A355" s="80"/>
      <c r="C355" s="1153"/>
      <c r="E355" s="526"/>
      <c r="I355" s="83"/>
      <c r="K355" s="84"/>
      <c r="L355" s="542" t="s">
        <v>408</v>
      </c>
      <c r="M355" s="278" t="s">
        <v>32</v>
      </c>
      <c r="N355" s="279">
        <v>169</v>
      </c>
      <c r="O355" s="279">
        <f>E352*N355</f>
        <v>103.09</v>
      </c>
      <c r="P355" s="281">
        <v>0.86099999999999999</v>
      </c>
      <c r="Q355" s="282">
        <f>N355*P355*$N$10</f>
        <v>169.83458348220003</v>
      </c>
      <c r="R355" s="1155"/>
      <c r="S355" s="1155"/>
      <c r="T355" s="1157"/>
      <c r="U355" s="78">
        <v>1.3142442000000001</v>
      </c>
      <c r="V355" s="79"/>
    </row>
    <row r="356" spans="1:22" ht="12" hidden="1">
      <c r="A356" s="80"/>
      <c r="C356" s="1153"/>
      <c r="E356" s="526"/>
      <c r="I356" s="83"/>
      <c r="K356" s="84"/>
      <c r="L356" s="1238" t="s">
        <v>409</v>
      </c>
      <c r="M356" s="278" t="s">
        <v>32</v>
      </c>
      <c r="N356" s="279">
        <v>3.8</v>
      </c>
      <c r="O356" s="279">
        <f>E352*N356</f>
        <v>2.3180000000000001</v>
      </c>
      <c r="P356" s="121">
        <v>0.96699999999999997</v>
      </c>
      <c r="Q356" s="282">
        <f>N356*P356*$N$10</f>
        <v>4.2889041946800006</v>
      </c>
      <c r="R356" s="1155"/>
      <c r="S356" s="1155"/>
      <c r="T356" s="1157"/>
      <c r="U356" s="78">
        <v>1.3142442000000001</v>
      </c>
      <c r="V356" s="79"/>
    </row>
    <row r="357" spans="1:22" ht="12" hidden="1">
      <c r="A357" s="80"/>
      <c r="C357" s="1153"/>
      <c r="E357" s="526"/>
      <c r="I357" s="83"/>
      <c r="K357" s="84"/>
      <c r="L357" s="1233"/>
      <c r="M357" s="291"/>
      <c r="N357" s="292"/>
      <c r="O357" s="307"/>
      <c r="P357" s="293"/>
      <c r="Q357" s="294"/>
      <c r="R357" s="1155"/>
      <c r="S357" s="1155"/>
      <c r="T357" s="1157"/>
      <c r="U357" s="78">
        <v>1.3142442000000001</v>
      </c>
      <c r="V357" s="79"/>
    </row>
    <row r="358" spans="1:22" ht="12" hidden="1">
      <c r="A358" s="80"/>
      <c r="C358" s="1153"/>
      <c r="E358" s="526"/>
      <c r="I358" s="83"/>
      <c r="K358" s="84"/>
      <c r="L358" s="118" t="s">
        <v>381</v>
      </c>
      <c r="M358" s="119" t="s">
        <v>32</v>
      </c>
      <c r="N358" s="120">
        <v>3.8</v>
      </c>
      <c r="O358" s="120">
        <f>E352*N358</f>
        <v>2.3180000000000001</v>
      </c>
      <c r="P358" s="432">
        <v>0.58299999999999996</v>
      </c>
      <c r="Q358" s="122">
        <f>N358*P358*$N$10</f>
        <v>2.5857612673200006</v>
      </c>
      <c r="R358" s="1155"/>
      <c r="S358" s="1155"/>
      <c r="T358" s="1157"/>
      <c r="U358" s="78">
        <v>1.3142442000000001</v>
      </c>
      <c r="V358" s="79"/>
    </row>
    <row r="359" spans="1:22">
      <c r="A359" s="86"/>
      <c r="B359" s="87"/>
      <c r="C359" s="123"/>
      <c r="D359" s="124"/>
      <c r="E359" s="539"/>
      <c r="F359" s="90"/>
      <c r="G359" s="91"/>
      <c r="H359" s="90"/>
      <c r="I359" s="92"/>
      <c r="J359" s="91"/>
      <c r="K359" s="93"/>
      <c r="Q359" s="128"/>
      <c r="R359" s="526"/>
      <c r="S359" s="526"/>
      <c r="T359" s="85"/>
      <c r="U359" s="78">
        <v>1.3142442000000001</v>
      </c>
      <c r="V359" s="79"/>
    </row>
    <row r="360" spans="1:22" ht="12">
      <c r="A360" s="66">
        <f>A352+1</f>
        <v>66</v>
      </c>
      <c r="B360" s="537" t="s">
        <v>411</v>
      </c>
      <c r="C360" s="1152" t="s">
        <v>412</v>
      </c>
      <c r="D360" s="67" t="s">
        <v>172</v>
      </c>
      <c r="E360" s="525">
        <v>4</v>
      </c>
      <c r="F360" s="68"/>
      <c r="G360" s="69">
        <v>2.12</v>
      </c>
      <c r="H360" s="68"/>
      <c r="I360" s="70"/>
      <c r="J360" s="69">
        <v>0.03</v>
      </c>
      <c r="K360" s="71"/>
      <c r="L360" s="110"/>
      <c r="M360" s="111"/>
      <c r="N360" s="112"/>
      <c r="O360" s="113"/>
      <c r="P360" s="68"/>
      <c r="Q360" s="114"/>
      <c r="R360" s="77">
        <f>G361+J361</f>
        <v>3.9150984000000002</v>
      </c>
      <c r="S360" s="1154">
        <f>(R360+R361)*U360</f>
        <v>30.084726702506988</v>
      </c>
      <c r="T360" s="1156">
        <f>E360*S360</f>
        <v>120.33890681002795</v>
      </c>
      <c r="U360" s="78">
        <v>1.3142442000000001</v>
      </c>
      <c r="V360" s="79"/>
    </row>
    <row r="361" spans="1:22" ht="12">
      <c r="A361" s="80"/>
      <c r="C361" s="1153"/>
      <c r="E361" s="526"/>
      <c r="G361" s="69">
        <f>G360*$J$12/1000</f>
        <v>3.8436660000000002</v>
      </c>
      <c r="I361" s="83"/>
      <c r="J361" s="69">
        <f>J360*$Q$12/1000</f>
        <v>7.1432400000000007E-2</v>
      </c>
      <c r="K361" s="84"/>
      <c r="L361" s="540" t="s">
        <v>413</v>
      </c>
      <c r="M361" s="115" t="s">
        <v>33</v>
      </c>
      <c r="N361" s="116">
        <v>3.2</v>
      </c>
      <c r="O361" s="116">
        <f>E360*N361</f>
        <v>12.8</v>
      </c>
      <c r="P361" s="117">
        <v>1.278</v>
      </c>
      <c r="Q361" s="277">
        <f>N361*P361*$N$10</f>
        <v>4.773282151680001</v>
      </c>
      <c r="R361" s="1154">
        <f>SUM(Q361:Q365)</f>
        <v>18.976177591560003</v>
      </c>
      <c r="S361" s="1155"/>
      <c r="T361" s="1157"/>
      <c r="U361" s="78">
        <v>1.3142442000000001</v>
      </c>
      <c r="V361" s="79"/>
    </row>
    <row r="362" spans="1:22" ht="0.75" customHeight="1">
      <c r="A362" s="80"/>
      <c r="C362" s="1153"/>
      <c r="E362" s="526"/>
      <c r="I362" s="83"/>
      <c r="K362" s="84"/>
      <c r="L362" s="542" t="s">
        <v>410</v>
      </c>
      <c r="M362" s="278" t="s">
        <v>31</v>
      </c>
      <c r="N362" s="279">
        <v>1</v>
      </c>
      <c r="O362" s="279">
        <f>E360*N362</f>
        <v>4</v>
      </c>
      <c r="P362" s="281">
        <v>1.458</v>
      </c>
      <c r="Q362" s="282">
        <f>N362*P362*$N$10</f>
        <v>1.7017423164000005</v>
      </c>
      <c r="R362" s="1155"/>
      <c r="S362" s="1155"/>
      <c r="T362" s="1157"/>
      <c r="U362" s="78">
        <v>1.3142442000000001</v>
      </c>
      <c r="V362" s="79"/>
    </row>
    <row r="363" spans="1:22" ht="12" hidden="1">
      <c r="A363" s="80"/>
      <c r="C363" s="1153"/>
      <c r="E363" s="526"/>
      <c r="I363" s="83"/>
      <c r="K363" s="84"/>
      <c r="L363" s="542" t="s">
        <v>414</v>
      </c>
      <c r="M363" s="278" t="s">
        <v>31</v>
      </c>
      <c r="N363" s="279">
        <v>2</v>
      </c>
      <c r="O363" s="279">
        <f>E360*N363</f>
        <v>8</v>
      </c>
      <c r="P363" s="281">
        <v>0.81299999999999994</v>
      </c>
      <c r="Q363" s="282">
        <f t="shared" ref="Q363:Q365" si="1">N363*P363*$N$10</f>
        <v>1.8978278508000004</v>
      </c>
      <c r="R363" s="1155"/>
      <c r="S363" s="1155"/>
      <c r="T363" s="1157"/>
      <c r="U363" s="78">
        <v>1.3142442000000001</v>
      </c>
      <c r="V363" s="79"/>
    </row>
    <row r="364" spans="1:22" ht="12" hidden="1">
      <c r="A364" s="80"/>
      <c r="C364" s="1153"/>
      <c r="E364" s="526"/>
      <c r="I364" s="83"/>
      <c r="K364" s="84"/>
      <c r="L364" s="542" t="s">
        <v>415</v>
      </c>
      <c r="M364" s="278" t="s">
        <v>31</v>
      </c>
      <c r="N364" s="279">
        <v>1</v>
      </c>
      <c r="O364" s="279">
        <f>E360*N364</f>
        <v>4</v>
      </c>
      <c r="P364" s="281">
        <v>1.68</v>
      </c>
      <c r="Q364" s="282">
        <f t="shared" si="1"/>
        <v>1.9608553440000005</v>
      </c>
      <c r="R364" s="1155"/>
      <c r="S364" s="1155"/>
      <c r="T364" s="1157"/>
      <c r="U364" s="78">
        <v>1.3142442000000001</v>
      </c>
      <c r="V364" s="79"/>
    </row>
    <row r="365" spans="1:22" ht="12">
      <c r="A365" s="86"/>
      <c r="B365" s="87"/>
      <c r="C365" s="1216"/>
      <c r="D365" s="124"/>
      <c r="E365" s="539"/>
      <c r="F365" s="90"/>
      <c r="G365" s="91"/>
      <c r="H365" s="90"/>
      <c r="I365" s="92"/>
      <c r="J365" s="91"/>
      <c r="K365" s="93"/>
      <c r="L365" s="285" t="s">
        <v>408</v>
      </c>
      <c r="M365" s="286" t="s">
        <v>32</v>
      </c>
      <c r="N365" s="287">
        <v>8.6</v>
      </c>
      <c r="O365" s="287">
        <f>E360*N365</f>
        <v>34.4</v>
      </c>
      <c r="P365" s="289">
        <v>0.86099999999999999</v>
      </c>
      <c r="Q365" s="290">
        <f t="shared" si="1"/>
        <v>8.6424699286800024</v>
      </c>
      <c r="R365" s="1230"/>
      <c r="S365" s="1230"/>
      <c r="T365" s="1157"/>
      <c r="U365" s="78">
        <v>1.3142442000000001</v>
      </c>
      <c r="V365" s="79"/>
    </row>
    <row r="366" spans="1:22" ht="19.5" customHeight="1">
      <c r="A366" s="126">
        <f>A360+1</f>
        <v>67</v>
      </c>
      <c r="B366" s="545" t="s">
        <v>50</v>
      </c>
      <c r="C366" s="1152" t="s">
        <v>416</v>
      </c>
      <c r="D366" s="100" t="s">
        <v>30</v>
      </c>
      <c r="E366" s="526">
        <v>30</v>
      </c>
      <c r="G366" s="2">
        <v>0.45800000000000002</v>
      </c>
      <c r="I366" s="83"/>
      <c r="J366" s="2">
        <v>4.1000000000000064E-3</v>
      </c>
      <c r="K366" s="84"/>
      <c r="L366" s="110"/>
      <c r="M366" s="111"/>
      <c r="N366" s="112"/>
      <c r="O366" s="113"/>
      <c r="P366" s="68"/>
      <c r="Q366" s="114"/>
      <c r="R366" s="77">
        <f>G367+J367</f>
        <v>0.84013932800000002</v>
      </c>
      <c r="S366" s="1154">
        <f>(R366+R367)*U366</f>
        <v>4.3996950674653243</v>
      </c>
      <c r="T366" s="1156">
        <f>E366*S366</f>
        <v>131.99085202395972</v>
      </c>
      <c r="U366" s="78">
        <v>1.3142442000000001</v>
      </c>
      <c r="V366" s="79"/>
    </row>
    <row r="367" spans="1:22" ht="11.25" customHeight="1">
      <c r="A367" s="80"/>
      <c r="B367" s="545" t="s">
        <v>51</v>
      </c>
      <c r="C367" s="1153"/>
      <c r="E367" s="526"/>
      <c r="G367" s="69">
        <f>G366*$J$12/1000</f>
        <v>0.83037689999999997</v>
      </c>
      <c r="I367" s="83"/>
      <c r="J367" s="69">
        <f>J366*$Q$12/1000</f>
        <v>9.762428000000014E-3</v>
      </c>
      <c r="K367" s="84"/>
      <c r="L367" s="1232" t="s">
        <v>69</v>
      </c>
      <c r="M367" s="115" t="s">
        <v>30</v>
      </c>
      <c r="N367" s="441">
        <v>1.0249999999999999</v>
      </c>
      <c r="O367" s="116">
        <f>E366*N367</f>
        <v>30.749999999999996</v>
      </c>
      <c r="P367" s="117">
        <v>2.0960000000000001</v>
      </c>
      <c r="Q367" s="277">
        <f>N367*P367*$N$10</f>
        <v>2.5075604887200007</v>
      </c>
      <c r="R367" s="526">
        <f>SUM(Q367:Q367)</f>
        <v>2.5075604887200007</v>
      </c>
      <c r="S367" s="1155"/>
      <c r="T367" s="1157"/>
      <c r="U367" s="78">
        <v>1.3142442000000001</v>
      </c>
      <c r="V367" s="79"/>
    </row>
    <row r="368" spans="1:22" ht="12" hidden="1">
      <c r="A368" s="80"/>
      <c r="C368" s="1153"/>
      <c r="E368" s="526"/>
      <c r="I368" s="83"/>
      <c r="K368" s="84"/>
      <c r="L368" s="1239"/>
      <c r="M368" s="325"/>
      <c r="N368" s="326"/>
      <c r="O368" s="327"/>
      <c r="P368" s="328"/>
      <c r="Q368" s="329"/>
      <c r="R368" s="526"/>
      <c r="S368" s="526"/>
      <c r="T368" s="85"/>
      <c r="U368" s="78">
        <v>1.3142442000000001</v>
      </c>
      <c r="V368" s="79"/>
    </row>
    <row r="369" spans="1:22">
      <c r="A369" s="86"/>
      <c r="B369" s="87"/>
      <c r="C369" s="123"/>
      <c r="D369" s="124"/>
      <c r="E369" s="539"/>
      <c r="F369" s="90"/>
      <c r="G369" s="91"/>
      <c r="H369" s="90"/>
      <c r="I369" s="92"/>
      <c r="J369" s="91"/>
      <c r="K369" s="93"/>
      <c r="Q369" s="128"/>
      <c r="R369" s="526"/>
      <c r="S369" s="526"/>
      <c r="T369" s="85"/>
      <c r="U369" s="78">
        <v>1.3142442000000001</v>
      </c>
      <c r="V369" s="79"/>
    </row>
    <row r="370" spans="1:22" ht="12.75" customHeight="1">
      <c r="A370" s="126">
        <f>A366+1</f>
        <v>68</v>
      </c>
      <c r="B370" s="545" t="s">
        <v>50</v>
      </c>
      <c r="C370" s="1152" t="s">
        <v>417</v>
      </c>
      <c r="D370" s="100" t="s">
        <v>30</v>
      </c>
      <c r="E370" s="526">
        <v>17.2</v>
      </c>
      <c r="G370" s="2">
        <v>0.45800000000000002</v>
      </c>
      <c r="I370" s="83"/>
      <c r="J370" s="2">
        <v>4.1000000000000064E-3</v>
      </c>
      <c r="K370" s="84"/>
      <c r="L370" s="110"/>
      <c r="M370" s="111"/>
      <c r="N370" s="112"/>
      <c r="O370" s="113"/>
      <c r="P370" s="68"/>
      <c r="Q370" s="114"/>
      <c r="R370" s="77">
        <f>G371+J371</f>
        <v>0.84013932800000002</v>
      </c>
      <c r="S370" s="1154">
        <f>(R370+R371)*U370</f>
        <v>4.3996950674653243</v>
      </c>
      <c r="T370" s="1156">
        <f>E370*S370</f>
        <v>75.674755160403578</v>
      </c>
      <c r="U370" s="78">
        <v>1.3142442000000001</v>
      </c>
      <c r="V370" s="79"/>
    </row>
    <row r="371" spans="1:22" ht="11.25" customHeight="1">
      <c r="A371" s="80"/>
      <c r="B371" s="545" t="s">
        <v>51</v>
      </c>
      <c r="C371" s="1153"/>
      <c r="E371" s="526"/>
      <c r="G371" s="69">
        <f>G370*$J$12/1000</f>
        <v>0.83037689999999997</v>
      </c>
      <c r="I371" s="83"/>
      <c r="J371" s="69">
        <f>J370*$Q$12/1000</f>
        <v>9.762428000000014E-3</v>
      </c>
      <c r="K371" s="84"/>
      <c r="L371" s="1232" t="s">
        <v>69</v>
      </c>
      <c r="M371" s="115" t="s">
        <v>30</v>
      </c>
      <c r="N371" s="441">
        <v>1.0249999999999999</v>
      </c>
      <c r="O371" s="116">
        <f>E370*N371</f>
        <v>17.63</v>
      </c>
      <c r="P371" s="117">
        <v>2.0960000000000001</v>
      </c>
      <c r="Q371" s="277">
        <f>N371*P371*$N$10</f>
        <v>2.5075604887200007</v>
      </c>
      <c r="R371" s="526">
        <f>SUM(Q371:Q371)</f>
        <v>2.5075604887200007</v>
      </c>
      <c r="S371" s="1155"/>
      <c r="T371" s="1157"/>
      <c r="U371" s="78">
        <v>1.3142442000000001</v>
      </c>
      <c r="V371" s="79"/>
    </row>
    <row r="372" spans="1:22" ht="12" hidden="1">
      <c r="A372" s="80"/>
      <c r="C372" s="1153"/>
      <c r="E372" s="526"/>
      <c r="I372" s="83"/>
      <c r="K372" s="84"/>
      <c r="L372" s="1239"/>
      <c r="M372" s="325"/>
      <c r="N372" s="326"/>
      <c r="O372" s="327"/>
      <c r="P372" s="328"/>
      <c r="Q372" s="329"/>
      <c r="R372" s="526"/>
      <c r="S372" s="526"/>
      <c r="T372" s="85"/>
      <c r="U372" s="78">
        <v>1.3142442000000001</v>
      </c>
      <c r="V372" s="79"/>
    </row>
    <row r="373" spans="1:22">
      <c r="A373" s="86"/>
      <c r="B373" s="87"/>
      <c r="C373" s="123"/>
      <c r="D373" s="124"/>
      <c r="E373" s="539"/>
      <c r="F373" s="90"/>
      <c r="G373" s="91"/>
      <c r="H373" s="90"/>
      <c r="I373" s="92"/>
      <c r="J373" s="91"/>
      <c r="K373" s="93"/>
      <c r="Q373" s="128"/>
      <c r="R373" s="526"/>
      <c r="S373" s="526"/>
      <c r="T373" s="85"/>
      <c r="U373" s="78">
        <v>1.3142442000000001</v>
      </c>
      <c r="V373" s="79"/>
    </row>
    <row r="374" spans="1:22" ht="15.75" customHeight="1">
      <c r="A374" s="126">
        <f>A370+1</f>
        <v>69</v>
      </c>
      <c r="B374" s="545" t="s">
        <v>50</v>
      </c>
      <c r="C374" s="1152" t="s">
        <v>418</v>
      </c>
      <c r="D374" s="100" t="s">
        <v>30</v>
      </c>
      <c r="E374" s="526">
        <v>15.4</v>
      </c>
      <c r="G374" s="2">
        <v>0.45800000000000002</v>
      </c>
      <c r="I374" s="83"/>
      <c r="J374" s="2">
        <v>4.1000000000000064E-3</v>
      </c>
      <c r="K374" s="84"/>
      <c r="L374" s="110"/>
      <c r="M374" s="111"/>
      <c r="N374" s="112"/>
      <c r="O374" s="113"/>
      <c r="P374" s="68"/>
      <c r="Q374" s="114"/>
      <c r="R374" s="77">
        <f>G375+J375</f>
        <v>0.84013932800000002</v>
      </c>
      <c r="S374" s="1154">
        <f>(R374+R375)*U374</f>
        <v>4.3996950674653243</v>
      </c>
      <c r="T374" s="1156">
        <f>E374*S374</f>
        <v>67.755304038966003</v>
      </c>
      <c r="U374" s="78">
        <v>1.3142442000000001</v>
      </c>
      <c r="V374" s="79"/>
    </row>
    <row r="375" spans="1:22" ht="11.25" customHeight="1">
      <c r="A375" s="80"/>
      <c r="B375" s="545" t="s">
        <v>51</v>
      </c>
      <c r="C375" s="1153"/>
      <c r="E375" s="526"/>
      <c r="G375" s="69">
        <f>G374*$J$12/1000</f>
        <v>0.83037689999999997</v>
      </c>
      <c r="I375" s="83"/>
      <c r="J375" s="69">
        <f>J374*$Q$12/1000</f>
        <v>9.762428000000014E-3</v>
      </c>
      <c r="K375" s="84"/>
      <c r="L375" s="1232" t="s">
        <v>69</v>
      </c>
      <c r="M375" s="115" t="s">
        <v>30</v>
      </c>
      <c r="N375" s="441">
        <v>1.0249999999999999</v>
      </c>
      <c r="O375" s="116">
        <f>E374*N375</f>
        <v>15.784999999999998</v>
      </c>
      <c r="P375" s="117">
        <v>2.0960000000000001</v>
      </c>
      <c r="Q375" s="277">
        <f>N375*P375*$N$10</f>
        <v>2.5075604887200007</v>
      </c>
      <c r="R375" s="526">
        <f>SUM(Q375:Q375)</f>
        <v>2.5075604887200007</v>
      </c>
      <c r="S375" s="1155"/>
      <c r="T375" s="1157"/>
      <c r="U375" s="78">
        <v>1.3142442000000001</v>
      </c>
      <c r="V375" s="79"/>
    </row>
    <row r="376" spans="1:22" ht="12" hidden="1">
      <c r="A376" s="80"/>
      <c r="C376" s="1153"/>
      <c r="E376" s="526"/>
      <c r="I376" s="83"/>
      <c r="K376" s="84"/>
      <c r="L376" s="1239"/>
      <c r="M376" s="325"/>
      <c r="N376" s="326"/>
      <c r="O376" s="327"/>
      <c r="P376" s="328"/>
      <c r="Q376" s="329"/>
      <c r="R376" s="526"/>
      <c r="S376" s="526"/>
      <c r="T376" s="85"/>
      <c r="U376" s="78">
        <v>1.3142442000000001</v>
      </c>
      <c r="V376" s="79"/>
    </row>
    <row r="377" spans="1:22">
      <c r="A377" s="86"/>
      <c r="B377" s="87"/>
      <c r="C377" s="123"/>
      <c r="D377" s="124"/>
      <c r="E377" s="539"/>
      <c r="F377" s="90"/>
      <c r="G377" s="91"/>
      <c r="H377" s="90"/>
      <c r="I377" s="92"/>
      <c r="J377" s="91"/>
      <c r="K377" s="93"/>
      <c r="Q377" s="128"/>
      <c r="R377" s="526"/>
      <c r="S377" s="526"/>
      <c r="T377" s="85"/>
      <c r="U377" s="78">
        <v>1.3142442000000001</v>
      </c>
      <c r="V377" s="79"/>
    </row>
    <row r="378" spans="1:22" ht="16.5" customHeight="1">
      <c r="A378" s="126">
        <f>A374+1</f>
        <v>70</v>
      </c>
      <c r="B378" s="545" t="s">
        <v>50</v>
      </c>
      <c r="C378" s="1152" t="s">
        <v>419</v>
      </c>
      <c r="D378" s="100" t="s">
        <v>30</v>
      </c>
      <c r="E378" s="526">
        <v>1.6</v>
      </c>
      <c r="G378" s="2">
        <v>0.45800000000000002</v>
      </c>
      <c r="I378" s="83"/>
      <c r="J378" s="2">
        <v>4.1000000000000064E-3</v>
      </c>
      <c r="K378" s="84"/>
      <c r="L378" s="110"/>
      <c r="M378" s="111"/>
      <c r="N378" s="112"/>
      <c r="O378" s="113"/>
      <c r="P378" s="68"/>
      <c r="Q378" s="114"/>
      <c r="R378" s="77">
        <f>G379+J379</f>
        <v>0.84013932800000002</v>
      </c>
      <c r="S378" s="1154">
        <f>(R378+R379)*U378</f>
        <v>4.3996950674653243</v>
      </c>
      <c r="T378" s="1156">
        <f>E378*S378</f>
        <v>7.0395121079445193</v>
      </c>
      <c r="U378" s="78">
        <v>1.3142442000000001</v>
      </c>
      <c r="V378" s="79"/>
    </row>
    <row r="379" spans="1:22" ht="12">
      <c r="A379" s="80"/>
      <c r="B379" s="545" t="s">
        <v>51</v>
      </c>
      <c r="C379" s="1153"/>
      <c r="E379" s="526"/>
      <c r="G379" s="69">
        <f>G378*$J$12/1000</f>
        <v>0.83037689999999997</v>
      </c>
      <c r="I379" s="83"/>
      <c r="J379" s="69">
        <f>J378*$Q$12/1000</f>
        <v>9.762428000000014E-3</v>
      </c>
      <c r="K379" s="84"/>
      <c r="L379" s="1232" t="s">
        <v>69</v>
      </c>
      <c r="M379" s="115" t="s">
        <v>30</v>
      </c>
      <c r="N379" s="441">
        <v>1.0249999999999999</v>
      </c>
      <c r="O379" s="116">
        <f>E378*N379</f>
        <v>1.64</v>
      </c>
      <c r="P379" s="117">
        <v>2.0960000000000001</v>
      </c>
      <c r="Q379" s="277">
        <f>N379*P379*$N$10</f>
        <v>2.5075604887200007</v>
      </c>
      <c r="R379" s="526">
        <f>SUM(Q379:Q379)</f>
        <v>2.5075604887200007</v>
      </c>
      <c r="S379" s="1155"/>
      <c r="T379" s="1157"/>
      <c r="U379" s="78">
        <v>1.3142442000000001</v>
      </c>
      <c r="V379" s="79"/>
    </row>
    <row r="380" spans="1:22" ht="12" hidden="1">
      <c r="A380" s="80"/>
      <c r="C380" s="1153"/>
      <c r="E380" s="526"/>
      <c r="I380" s="83"/>
      <c r="K380" s="84"/>
      <c r="L380" s="1239"/>
      <c r="M380" s="325"/>
      <c r="N380" s="326"/>
      <c r="O380" s="327"/>
      <c r="P380" s="328"/>
      <c r="Q380" s="329"/>
      <c r="R380" s="526"/>
      <c r="S380" s="526"/>
      <c r="T380" s="85"/>
      <c r="U380" s="78">
        <v>1.3142442000000001</v>
      </c>
      <c r="V380" s="79"/>
    </row>
    <row r="381" spans="1:22">
      <c r="A381" s="86"/>
      <c r="B381" s="87"/>
      <c r="C381" s="123"/>
      <c r="D381" s="124"/>
      <c r="E381" s="539"/>
      <c r="F381" s="90"/>
      <c r="G381" s="91"/>
      <c r="H381" s="90"/>
      <c r="I381" s="92"/>
      <c r="J381" s="91"/>
      <c r="K381" s="93"/>
      <c r="Q381" s="128"/>
      <c r="R381" s="526"/>
      <c r="S381" s="526"/>
      <c r="T381" s="85"/>
      <c r="U381" s="78">
        <v>1.3142442000000001</v>
      </c>
      <c r="V381" s="79"/>
    </row>
    <row r="382" spans="1:22" ht="12">
      <c r="A382" s="126">
        <f>A378+1</f>
        <v>71</v>
      </c>
      <c r="B382" s="537" t="s">
        <v>420</v>
      </c>
      <c r="C382" s="1152" t="s">
        <v>421</v>
      </c>
      <c r="D382" s="100" t="s">
        <v>27</v>
      </c>
      <c r="E382" s="455">
        <f>1.6*E387/1000</f>
        <v>2.6719999999999997E-2</v>
      </c>
      <c r="G382" s="2">
        <v>15.4</v>
      </c>
      <c r="I382" s="83"/>
      <c r="J382" s="2">
        <v>11.4</v>
      </c>
      <c r="K382" s="84"/>
      <c r="L382" s="110"/>
      <c r="M382" s="111"/>
      <c r="N382" s="112"/>
      <c r="O382" s="113"/>
      <c r="P382" s="68"/>
      <c r="Q382" s="114"/>
      <c r="R382" s="77">
        <f>G383+J383</f>
        <v>55.065282000000003</v>
      </c>
      <c r="S382" s="1154">
        <f>(R382+R383)*U382</f>
        <v>72.369227489864414</v>
      </c>
      <c r="T382" s="1156">
        <f>E382*S382</f>
        <v>1.933705758529177</v>
      </c>
      <c r="U382" s="78">
        <v>1.3142442000000001</v>
      </c>
      <c r="V382" s="79"/>
    </row>
    <row r="383" spans="1:22" ht="10.5" customHeight="1">
      <c r="A383" s="80"/>
      <c r="B383" s="545"/>
      <c r="C383" s="1153"/>
      <c r="E383" s="526"/>
      <c r="G383" s="69">
        <f>G382*$J$12/1000</f>
        <v>27.920970000000001</v>
      </c>
      <c r="I383" s="83"/>
      <c r="J383" s="69">
        <f>J382*$Q$12/1000</f>
        <v>27.144312000000003</v>
      </c>
      <c r="K383" s="84"/>
      <c r="L383" s="1150"/>
      <c r="M383" s="115"/>
      <c r="N383" s="116"/>
      <c r="O383" s="116"/>
      <c r="P383" s="117"/>
      <c r="Q383" s="277"/>
      <c r="R383" s="1154">
        <f>SUM(Q383:Q385)</f>
        <v>0</v>
      </c>
      <c r="S383" s="1155"/>
      <c r="T383" s="1157"/>
      <c r="U383" s="78">
        <v>1.3142442000000001</v>
      </c>
      <c r="V383" s="79"/>
    </row>
    <row r="384" spans="1:22" ht="12" hidden="1">
      <c r="A384" s="80"/>
      <c r="C384" s="1153"/>
      <c r="E384" s="526"/>
      <c r="I384" s="83"/>
      <c r="K384" s="84"/>
      <c r="L384" s="1151"/>
      <c r="M384" s="291"/>
      <c r="N384" s="292"/>
      <c r="O384" s="307"/>
      <c r="P384" s="293"/>
      <c r="Q384" s="294"/>
      <c r="R384" s="1155"/>
      <c r="S384" s="1155"/>
      <c r="T384" s="1157"/>
      <c r="U384" s="78">
        <v>1.3142442000000001</v>
      </c>
      <c r="V384" s="79"/>
    </row>
    <row r="385" spans="1:22" ht="12" hidden="1">
      <c r="A385" s="80"/>
      <c r="C385" s="1153"/>
      <c r="E385" s="526"/>
      <c r="I385" s="83"/>
      <c r="K385" s="84"/>
      <c r="L385" s="542"/>
      <c r="M385" s="278"/>
      <c r="N385" s="279"/>
      <c r="O385" s="279"/>
      <c r="P385" s="281"/>
      <c r="Q385" s="282"/>
      <c r="R385" s="1155"/>
      <c r="S385" s="1155"/>
      <c r="T385" s="1157"/>
      <c r="U385" s="78">
        <v>1.3142442000000001</v>
      </c>
      <c r="V385" s="79"/>
    </row>
    <row r="386" spans="1:22">
      <c r="A386" s="86"/>
      <c r="B386" s="87"/>
      <c r="C386" s="123"/>
      <c r="D386" s="124"/>
      <c r="E386" s="539"/>
      <c r="F386" s="90"/>
      <c r="G386" s="91"/>
      <c r="H386" s="90"/>
      <c r="I386" s="92"/>
      <c r="J386" s="91"/>
      <c r="K386" s="93"/>
      <c r="Q386" s="128"/>
      <c r="R386" s="526"/>
      <c r="S386" s="526"/>
      <c r="T386" s="85"/>
      <c r="U386" s="78">
        <v>1.3142442000000001</v>
      </c>
      <c r="V386" s="79"/>
    </row>
    <row r="387" spans="1:22" ht="12">
      <c r="A387" s="126">
        <f>A382+1</f>
        <v>72</v>
      </c>
      <c r="B387" s="545" t="s">
        <v>81</v>
      </c>
      <c r="C387" s="1152" t="s">
        <v>422</v>
      </c>
      <c r="D387" s="100" t="s">
        <v>33</v>
      </c>
      <c r="E387" s="526">
        <v>16.7</v>
      </c>
      <c r="I387" s="83"/>
      <c r="K387" s="84"/>
      <c r="L387" s="110"/>
      <c r="M387" s="111"/>
      <c r="N387" s="112"/>
      <c r="O387" s="113"/>
      <c r="P387" s="68"/>
      <c r="Q387" s="114"/>
      <c r="R387" s="77">
        <f>G388+J388</f>
        <v>0</v>
      </c>
      <c r="S387" s="1154">
        <f>(R387+R388)*U387</f>
        <v>0.9940022085436736</v>
      </c>
      <c r="T387" s="1156">
        <f>E387*S387</f>
        <v>16.599836882679348</v>
      </c>
      <c r="U387" s="78">
        <v>1.3142442000000001</v>
      </c>
      <c r="V387" s="79"/>
    </row>
    <row r="388" spans="1:22" ht="10.5" customHeight="1">
      <c r="A388" s="80"/>
      <c r="B388" s="545"/>
      <c r="C388" s="1153"/>
      <c r="E388" s="526"/>
      <c r="G388" s="69">
        <f>G387*$J$12/1000</f>
        <v>0</v>
      </c>
      <c r="I388" s="83"/>
      <c r="J388" s="69">
        <f>J387*$Q$12/1000</f>
        <v>0</v>
      </c>
      <c r="K388" s="84"/>
      <c r="L388" s="1150" t="s">
        <v>423</v>
      </c>
      <c r="M388" s="115" t="s">
        <v>33</v>
      </c>
      <c r="N388" s="116">
        <v>1</v>
      </c>
      <c r="O388" s="116">
        <f>E387*N388</f>
        <v>16.7</v>
      </c>
      <c r="P388" s="117">
        <v>0.64800000000000002</v>
      </c>
      <c r="Q388" s="277">
        <f>N388*P388*$N$10</f>
        <v>0.75632991840000019</v>
      </c>
      <c r="R388" s="1154">
        <f>SUM(Q388:Q390)</f>
        <v>0.75632991840000019</v>
      </c>
      <c r="S388" s="1155"/>
      <c r="T388" s="1157"/>
      <c r="U388" s="78">
        <v>1.3142442000000001</v>
      </c>
      <c r="V388" s="79"/>
    </row>
    <row r="389" spans="1:22" ht="12" hidden="1" customHeight="1">
      <c r="A389" s="80"/>
      <c r="C389" s="1153"/>
      <c r="E389" s="526"/>
      <c r="I389" s="83"/>
      <c r="K389" s="84"/>
      <c r="L389" s="1151"/>
      <c r="M389" s="291"/>
      <c r="N389" s="292"/>
      <c r="O389" s="307"/>
      <c r="P389" s="293"/>
      <c r="Q389" s="294"/>
      <c r="R389" s="1155"/>
      <c r="S389" s="1155"/>
      <c r="T389" s="1157"/>
      <c r="U389" s="78">
        <v>1.3142442000000001</v>
      </c>
      <c r="V389" s="79"/>
    </row>
    <row r="390" spans="1:22" ht="12" hidden="1" customHeight="1">
      <c r="A390" s="80"/>
      <c r="C390" s="1153"/>
      <c r="E390" s="526"/>
      <c r="I390" s="83"/>
      <c r="K390" s="84"/>
      <c r="L390" s="542"/>
      <c r="M390" s="278"/>
      <c r="N390" s="279"/>
      <c r="O390" s="279"/>
      <c r="P390" s="281"/>
      <c r="Q390" s="282"/>
      <c r="R390" s="1155"/>
      <c r="S390" s="1155"/>
      <c r="T390" s="1157"/>
      <c r="U390" s="78">
        <v>1.3142442000000001</v>
      </c>
      <c r="V390" s="79"/>
    </row>
    <row r="391" spans="1:22">
      <c r="A391" s="86"/>
      <c r="B391" s="87"/>
      <c r="C391" s="123"/>
      <c r="D391" s="124"/>
      <c r="E391" s="539"/>
      <c r="F391" s="90"/>
      <c r="G391" s="91"/>
      <c r="H391" s="90"/>
      <c r="I391" s="92"/>
      <c r="J391" s="91"/>
      <c r="K391" s="93"/>
      <c r="Q391" s="128"/>
      <c r="R391" s="526"/>
      <c r="S391" s="526"/>
      <c r="T391" s="85"/>
      <c r="U391" s="78">
        <v>1.3142442000000001</v>
      </c>
      <c r="V391" s="79"/>
    </row>
    <row r="392" spans="1:22" ht="18.75" customHeight="1">
      <c r="A392" s="126">
        <f>A387+1</f>
        <v>73</v>
      </c>
      <c r="B392" s="545" t="s">
        <v>50</v>
      </c>
      <c r="C392" s="1152" t="s">
        <v>431</v>
      </c>
      <c r="D392" s="100" t="s">
        <v>30</v>
      </c>
      <c r="E392" s="526">
        <v>4.2</v>
      </c>
      <c r="G392" s="2">
        <v>0.45800000000000002</v>
      </c>
      <c r="I392" s="83"/>
      <c r="J392" s="2">
        <v>4.1000000000000064E-3</v>
      </c>
      <c r="K392" s="84"/>
      <c r="L392" s="110"/>
      <c r="M392" s="111"/>
      <c r="N392" s="112"/>
      <c r="O392" s="113"/>
      <c r="P392" s="68"/>
      <c r="Q392" s="114"/>
      <c r="R392" s="77">
        <f>G393+J393</f>
        <v>0.84013932800000002</v>
      </c>
      <c r="S392" s="1154">
        <f>(R392+R393)*U392</f>
        <v>4.3996950674653243</v>
      </c>
      <c r="T392" s="1156">
        <f>E392*S392</f>
        <v>18.478719283354362</v>
      </c>
      <c r="U392" s="78">
        <v>1.3142442000000001</v>
      </c>
      <c r="V392" s="79"/>
    </row>
    <row r="393" spans="1:22" ht="10.5" customHeight="1">
      <c r="A393" s="80"/>
      <c r="B393" s="545" t="s">
        <v>51</v>
      </c>
      <c r="C393" s="1153"/>
      <c r="E393" s="526"/>
      <c r="G393" s="69">
        <f>G392*$J$12/1000</f>
        <v>0.83037689999999997</v>
      </c>
      <c r="I393" s="83"/>
      <c r="J393" s="69">
        <f>J392*$Q$12/1000</f>
        <v>9.762428000000014E-3</v>
      </c>
      <c r="K393" s="84"/>
      <c r="L393" s="1232" t="s">
        <v>69</v>
      </c>
      <c r="M393" s="115" t="s">
        <v>30</v>
      </c>
      <c r="N393" s="441">
        <v>1.0249999999999999</v>
      </c>
      <c r="O393" s="116">
        <f>E392*N393</f>
        <v>4.3049999999999997</v>
      </c>
      <c r="P393" s="117">
        <v>2.0960000000000001</v>
      </c>
      <c r="Q393" s="277">
        <f>N393*P393*$N$10</f>
        <v>2.5075604887200007</v>
      </c>
      <c r="R393" s="526">
        <f>SUM(Q393:Q393)</f>
        <v>2.5075604887200007</v>
      </c>
      <c r="S393" s="1155"/>
      <c r="T393" s="1157"/>
      <c r="U393" s="78">
        <v>1.3142442000000001</v>
      </c>
      <c r="V393" s="79"/>
    </row>
    <row r="394" spans="1:22" ht="12" hidden="1">
      <c r="A394" s="80"/>
      <c r="C394" s="1153"/>
      <c r="E394" s="526"/>
      <c r="I394" s="83"/>
      <c r="K394" s="84"/>
      <c r="L394" s="1239"/>
      <c r="M394" s="325"/>
      <c r="N394" s="326"/>
      <c r="O394" s="327"/>
      <c r="P394" s="328"/>
      <c r="Q394" s="329"/>
      <c r="R394" s="526"/>
      <c r="S394" s="526"/>
      <c r="T394" s="85"/>
      <c r="U394" s="78">
        <v>1.3142442000000001</v>
      </c>
      <c r="V394" s="79"/>
    </row>
    <row r="395" spans="1:22">
      <c r="A395" s="86"/>
      <c r="B395" s="87"/>
      <c r="C395" s="123"/>
      <c r="D395" s="124"/>
      <c r="E395" s="539"/>
      <c r="F395" s="90"/>
      <c r="G395" s="91"/>
      <c r="H395" s="90"/>
      <c r="I395" s="92"/>
      <c r="J395" s="91"/>
      <c r="K395" s="93"/>
      <c r="Q395" s="128"/>
      <c r="R395" s="526"/>
      <c r="S395" s="526"/>
      <c r="T395" s="85"/>
      <c r="U395" s="78">
        <v>1.3142442000000001</v>
      </c>
      <c r="V395" s="79"/>
    </row>
    <row r="396" spans="1:22" ht="18.75" customHeight="1">
      <c r="A396" s="126">
        <f>A392+1</f>
        <v>74</v>
      </c>
      <c r="B396" s="545" t="s">
        <v>366</v>
      </c>
      <c r="C396" s="1152" t="s">
        <v>432</v>
      </c>
      <c r="D396" s="100" t="s">
        <v>34</v>
      </c>
      <c r="E396" s="455">
        <f>18.7/100</f>
        <v>0.187</v>
      </c>
      <c r="G396" s="2">
        <v>15.9</v>
      </c>
      <c r="I396" s="83"/>
      <c r="J396" s="2">
        <v>0.41</v>
      </c>
      <c r="K396" s="84"/>
      <c r="L396" s="110"/>
      <c r="M396" s="111"/>
      <c r="N396" s="112"/>
      <c r="O396" s="113"/>
      <c r="P396" s="68"/>
      <c r="Q396" s="114"/>
      <c r="R396" s="77">
        <f>G397+J397</f>
        <v>29.8037378</v>
      </c>
      <c r="S396" s="1154">
        <f>(R396+R397)*U396</f>
        <v>609.00109699196355</v>
      </c>
      <c r="T396" s="1156">
        <f>E396*S396</f>
        <v>113.88320513749719</v>
      </c>
      <c r="U396" s="78">
        <v>1.3142442000000001</v>
      </c>
      <c r="V396" s="79"/>
    </row>
    <row r="397" spans="1:22" ht="9.75" customHeight="1">
      <c r="A397" s="80"/>
      <c r="B397" s="545" t="s">
        <v>368</v>
      </c>
      <c r="C397" s="1153"/>
      <c r="E397" s="526"/>
      <c r="G397" s="69">
        <f>G396*$J$12/1000</f>
        <v>28.827494999999999</v>
      </c>
      <c r="I397" s="83"/>
      <c r="J397" s="69">
        <f>J396*$Q$12/1000</f>
        <v>0.97624279999999986</v>
      </c>
      <c r="K397" s="84"/>
      <c r="L397" s="1232" t="s">
        <v>407</v>
      </c>
      <c r="M397" s="115" t="s">
        <v>30</v>
      </c>
      <c r="N397" s="116">
        <v>105</v>
      </c>
      <c r="O397" s="116">
        <f>E396*N397</f>
        <v>19.635000000000002</v>
      </c>
      <c r="P397" s="117">
        <v>2.0960000000000001</v>
      </c>
      <c r="Q397" s="277">
        <f>N397*P397*$N$10</f>
        <v>256.87205006400006</v>
      </c>
      <c r="R397" s="1154">
        <f>SUM(Q397:Q402)</f>
        <v>433.58129900820012</v>
      </c>
      <c r="S397" s="1155"/>
      <c r="T397" s="1157"/>
      <c r="U397" s="78">
        <v>1.3142442000000001</v>
      </c>
      <c r="V397" s="79"/>
    </row>
    <row r="398" spans="1:22" ht="12" hidden="1">
      <c r="A398" s="80"/>
      <c r="C398" s="1153"/>
      <c r="E398" s="526"/>
      <c r="I398" s="83"/>
      <c r="K398" s="84"/>
      <c r="L398" s="1233"/>
      <c r="M398" s="291"/>
      <c r="N398" s="292"/>
      <c r="O398" s="307"/>
      <c r="P398" s="293"/>
      <c r="Q398" s="294"/>
      <c r="R398" s="1155"/>
      <c r="S398" s="1155"/>
      <c r="T398" s="1157"/>
      <c r="U398" s="78">
        <v>1.3142442000000001</v>
      </c>
      <c r="V398" s="79"/>
    </row>
    <row r="399" spans="1:22" ht="12" hidden="1">
      <c r="A399" s="80"/>
      <c r="C399" s="1153"/>
      <c r="E399" s="526"/>
      <c r="I399" s="83"/>
      <c r="K399" s="84"/>
      <c r="L399" s="542" t="s">
        <v>408</v>
      </c>
      <c r="M399" s="278" t="s">
        <v>32</v>
      </c>
      <c r="N399" s="279">
        <v>169</v>
      </c>
      <c r="O399" s="279">
        <f>E396*N399</f>
        <v>31.603000000000002</v>
      </c>
      <c r="P399" s="281">
        <v>0.86099999999999999</v>
      </c>
      <c r="Q399" s="282">
        <f>N399*P399*$N$10</f>
        <v>169.83458348220003</v>
      </c>
      <c r="R399" s="1155"/>
      <c r="S399" s="1155"/>
      <c r="T399" s="1157"/>
      <c r="U399" s="78">
        <v>1.3142442000000001</v>
      </c>
      <c r="V399" s="79"/>
    </row>
    <row r="400" spans="1:22" ht="12" hidden="1">
      <c r="A400" s="80"/>
      <c r="C400" s="1153"/>
      <c r="E400" s="526"/>
      <c r="I400" s="83"/>
      <c r="K400" s="84"/>
      <c r="L400" s="1238" t="s">
        <v>409</v>
      </c>
      <c r="M400" s="278" t="s">
        <v>32</v>
      </c>
      <c r="N400" s="279">
        <v>3.8</v>
      </c>
      <c r="O400" s="279">
        <f>E396*N400</f>
        <v>0.71060000000000001</v>
      </c>
      <c r="P400" s="121">
        <v>0.96699999999999997</v>
      </c>
      <c r="Q400" s="282">
        <f>N400*P400*$N$10</f>
        <v>4.2889041946800006</v>
      </c>
      <c r="R400" s="1155"/>
      <c r="S400" s="1155"/>
      <c r="T400" s="1157"/>
      <c r="U400" s="78">
        <v>1.3142442000000001</v>
      </c>
      <c r="V400" s="79"/>
    </row>
    <row r="401" spans="1:22" ht="12" hidden="1">
      <c r="A401" s="80"/>
      <c r="C401" s="1153"/>
      <c r="E401" s="526"/>
      <c r="I401" s="83"/>
      <c r="K401" s="84"/>
      <c r="L401" s="1233"/>
      <c r="M401" s="291"/>
      <c r="N401" s="292"/>
      <c r="O401" s="307"/>
      <c r="P401" s="293"/>
      <c r="Q401" s="294"/>
      <c r="R401" s="1155"/>
      <c r="S401" s="1155"/>
      <c r="T401" s="1157"/>
      <c r="U401" s="78">
        <v>1.3142442000000001</v>
      </c>
      <c r="V401" s="79"/>
    </row>
    <row r="402" spans="1:22" ht="12" hidden="1">
      <c r="A402" s="80"/>
      <c r="C402" s="1153"/>
      <c r="E402" s="526"/>
      <c r="I402" s="83"/>
      <c r="K402" s="84"/>
      <c r="L402" s="118" t="s">
        <v>381</v>
      </c>
      <c r="M402" s="119" t="s">
        <v>32</v>
      </c>
      <c r="N402" s="120">
        <v>3.8</v>
      </c>
      <c r="O402" s="120">
        <f>E396*N402</f>
        <v>0.71060000000000001</v>
      </c>
      <c r="P402" s="432">
        <v>0.58299999999999996</v>
      </c>
      <c r="Q402" s="122">
        <f>N402*P402*$N$10</f>
        <v>2.5857612673200006</v>
      </c>
      <c r="R402" s="1155"/>
      <c r="S402" s="1155"/>
      <c r="T402" s="1157"/>
      <c r="U402" s="78">
        <v>1.3142442000000001</v>
      </c>
      <c r="V402" s="79"/>
    </row>
    <row r="403" spans="1:22">
      <c r="A403" s="86"/>
      <c r="B403" s="87"/>
      <c r="C403" s="123"/>
      <c r="D403" s="124"/>
      <c r="E403" s="539"/>
      <c r="F403" s="90"/>
      <c r="G403" s="91"/>
      <c r="H403" s="90"/>
      <c r="I403" s="92"/>
      <c r="J403" s="91"/>
      <c r="K403" s="93"/>
      <c r="Q403" s="128"/>
      <c r="R403" s="526"/>
      <c r="S403" s="526"/>
      <c r="T403" s="85"/>
      <c r="U403" s="78">
        <v>1.3142442000000001</v>
      </c>
      <c r="V403" s="79"/>
    </row>
    <row r="404" spans="1:22" ht="17.25" customHeight="1">
      <c r="A404" s="126">
        <f>A396+1</f>
        <v>75</v>
      </c>
      <c r="B404" s="545" t="s">
        <v>366</v>
      </c>
      <c r="C404" s="1152" t="s">
        <v>433</v>
      </c>
      <c r="D404" s="100" t="s">
        <v>34</v>
      </c>
      <c r="E404" s="455">
        <f>6.4/100</f>
        <v>6.4000000000000001E-2</v>
      </c>
      <c r="G404" s="2">
        <v>15.9</v>
      </c>
      <c r="I404" s="83"/>
      <c r="J404" s="2">
        <v>0.41</v>
      </c>
      <c r="K404" s="84"/>
      <c r="L404" s="110"/>
      <c r="M404" s="111"/>
      <c r="N404" s="112"/>
      <c r="O404" s="113"/>
      <c r="P404" s="68"/>
      <c r="Q404" s="114"/>
      <c r="R404" s="77">
        <f>G405+J405</f>
        <v>29.8037378</v>
      </c>
      <c r="S404" s="1154">
        <f>(R404+R405)*U404</f>
        <v>609.00109699196355</v>
      </c>
      <c r="T404" s="1156">
        <f>E404*S404</f>
        <v>38.97607020748567</v>
      </c>
      <c r="U404" s="78">
        <v>1.3142442000000001</v>
      </c>
      <c r="V404" s="79"/>
    </row>
    <row r="405" spans="1:22" ht="11.25" customHeight="1">
      <c r="A405" s="80"/>
      <c r="B405" s="545" t="s">
        <v>368</v>
      </c>
      <c r="C405" s="1153"/>
      <c r="E405" s="526"/>
      <c r="G405" s="69">
        <f>G404*$J$12/1000</f>
        <v>28.827494999999999</v>
      </c>
      <c r="I405" s="83"/>
      <c r="J405" s="69">
        <f>J404*$Q$12/1000</f>
        <v>0.97624279999999986</v>
      </c>
      <c r="K405" s="84"/>
      <c r="L405" s="1232" t="s">
        <v>407</v>
      </c>
      <c r="M405" s="115" t="s">
        <v>30</v>
      </c>
      <c r="N405" s="116">
        <v>105</v>
      </c>
      <c r="O405" s="116">
        <f>E404*N405</f>
        <v>6.72</v>
      </c>
      <c r="P405" s="117">
        <v>2.0960000000000001</v>
      </c>
      <c r="Q405" s="277">
        <f>N405*P405*$N$10</f>
        <v>256.87205006400006</v>
      </c>
      <c r="R405" s="1154">
        <f>SUM(Q405:Q410)</f>
        <v>433.58129900820012</v>
      </c>
      <c r="S405" s="1155"/>
      <c r="T405" s="1157"/>
      <c r="U405" s="78">
        <v>1.3142442000000001</v>
      </c>
      <c r="V405" s="79"/>
    </row>
    <row r="406" spans="1:22" ht="12" hidden="1" customHeight="1">
      <c r="A406" s="80"/>
      <c r="C406" s="1153"/>
      <c r="E406" s="526"/>
      <c r="I406" s="83"/>
      <c r="K406" s="84"/>
      <c r="L406" s="1233"/>
      <c r="M406" s="291"/>
      <c r="N406" s="292"/>
      <c r="O406" s="307"/>
      <c r="P406" s="293"/>
      <c r="Q406" s="294"/>
      <c r="R406" s="1155"/>
      <c r="S406" s="1155"/>
      <c r="T406" s="1157"/>
      <c r="U406" s="78">
        <v>1.3142442000000001</v>
      </c>
      <c r="V406" s="79"/>
    </row>
    <row r="407" spans="1:22" ht="12" hidden="1" customHeight="1">
      <c r="A407" s="80"/>
      <c r="C407" s="1153"/>
      <c r="E407" s="526"/>
      <c r="I407" s="83"/>
      <c r="K407" s="84"/>
      <c r="L407" s="542" t="s">
        <v>408</v>
      </c>
      <c r="M407" s="278" t="s">
        <v>32</v>
      </c>
      <c r="N407" s="279">
        <v>169</v>
      </c>
      <c r="O407" s="279">
        <f>E404*N407</f>
        <v>10.816000000000001</v>
      </c>
      <c r="P407" s="281">
        <v>0.86099999999999999</v>
      </c>
      <c r="Q407" s="282">
        <f>N407*P407*$N$10</f>
        <v>169.83458348220003</v>
      </c>
      <c r="R407" s="1155"/>
      <c r="S407" s="1155"/>
      <c r="T407" s="1157"/>
      <c r="U407" s="78">
        <v>1.3142442000000001</v>
      </c>
      <c r="V407" s="79"/>
    </row>
    <row r="408" spans="1:22" ht="12" hidden="1" customHeight="1">
      <c r="A408" s="80"/>
      <c r="C408" s="1153"/>
      <c r="E408" s="526"/>
      <c r="I408" s="83"/>
      <c r="K408" s="84"/>
      <c r="L408" s="1238" t="s">
        <v>409</v>
      </c>
      <c r="M408" s="278" t="s">
        <v>32</v>
      </c>
      <c r="N408" s="279">
        <v>3.8</v>
      </c>
      <c r="O408" s="279">
        <f>E404*N408</f>
        <v>0.2432</v>
      </c>
      <c r="P408" s="121">
        <v>0.96699999999999997</v>
      </c>
      <c r="Q408" s="282">
        <f>N408*P408*$N$10</f>
        <v>4.2889041946800006</v>
      </c>
      <c r="R408" s="1155"/>
      <c r="S408" s="1155"/>
      <c r="T408" s="1157"/>
      <c r="U408" s="78">
        <v>1.3142442000000001</v>
      </c>
      <c r="V408" s="79"/>
    </row>
    <row r="409" spans="1:22" ht="12" hidden="1" customHeight="1">
      <c r="A409" s="80"/>
      <c r="C409" s="1153"/>
      <c r="E409" s="526"/>
      <c r="I409" s="83"/>
      <c r="K409" s="84"/>
      <c r="L409" s="1233"/>
      <c r="M409" s="291"/>
      <c r="N409" s="292"/>
      <c r="O409" s="307"/>
      <c r="P409" s="293"/>
      <c r="Q409" s="294"/>
      <c r="R409" s="1155"/>
      <c r="S409" s="1155"/>
      <c r="T409" s="1157"/>
      <c r="U409" s="78">
        <v>1.3142442000000001</v>
      </c>
      <c r="V409" s="79"/>
    </row>
    <row r="410" spans="1:22" ht="12" hidden="1" customHeight="1">
      <c r="A410" s="80"/>
      <c r="C410" s="1153"/>
      <c r="E410" s="526"/>
      <c r="I410" s="83"/>
      <c r="K410" s="84"/>
      <c r="L410" s="118" t="s">
        <v>381</v>
      </c>
      <c r="M410" s="119" t="s">
        <v>32</v>
      </c>
      <c r="N410" s="120">
        <v>3.8</v>
      </c>
      <c r="O410" s="120">
        <f>E404*N410</f>
        <v>0.2432</v>
      </c>
      <c r="P410" s="432">
        <v>0.58299999999999996</v>
      </c>
      <c r="Q410" s="122">
        <f>N410*P410*$N$10</f>
        <v>2.5857612673200006</v>
      </c>
      <c r="R410" s="1155"/>
      <c r="S410" s="1155"/>
      <c r="T410" s="1157"/>
      <c r="U410" s="78">
        <v>1.3142442000000001</v>
      </c>
      <c r="V410" s="79"/>
    </row>
    <row r="411" spans="1:22">
      <c r="A411" s="86"/>
      <c r="B411" s="87"/>
      <c r="C411" s="123"/>
      <c r="D411" s="124"/>
      <c r="E411" s="539"/>
      <c r="F411" s="90"/>
      <c r="G411" s="91"/>
      <c r="H411" s="90"/>
      <c r="I411" s="92"/>
      <c r="J411" s="91"/>
      <c r="K411" s="93"/>
      <c r="Q411" s="128"/>
      <c r="R411" s="526"/>
      <c r="S411" s="526"/>
      <c r="T411" s="85"/>
      <c r="U411" s="78">
        <v>1.3142442000000001</v>
      </c>
      <c r="V411" s="79"/>
    </row>
    <row r="412" spans="1:22" ht="16.5" customHeight="1">
      <c r="A412" s="126">
        <f>A404+1</f>
        <v>76</v>
      </c>
      <c r="B412" s="545" t="s">
        <v>435</v>
      </c>
      <c r="C412" s="1152" t="s">
        <v>434</v>
      </c>
      <c r="D412" s="100" t="s">
        <v>34</v>
      </c>
      <c r="E412" s="455">
        <f>249.8/100</f>
        <v>2.4980000000000002</v>
      </c>
      <c r="G412" s="2">
        <v>10.7</v>
      </c>
      <c r="I412" s="83"/>
      <c r="J412" s="2">
        <v>1.3</v>
      </c>
      <c r="K412" s="84"/>
      <c r="L412" s="110"/>
      <c r="M412" s="111"/>
      <c r="N412" s="112"/>
      <c r="O412" s="113"/>
      <c r="P412" s="68"/>
      <c r="Q412" s="114"/>
      <c r="R412" s="77">
        <f>G413+J413</f>
        <v>22.495038999999998</v>
      </c>
      <c r="S412" s="1154">
        <f>(R412+R413)*U412</f>
        <v>225.18146164028303</v>
      </c>
      <c r="T412" s="1156">
        <f>E412*S412</f>
        <v>562.50329117742706</v>
      </c>
      <c r="U412" s="78">
        <v>1.3142442000000001</v>
      </c>
      <c r="V412" s="79"/>
    </row>
    <row r="413" spans="1:22" ht="10.5" customHeight="1">
      <c r="A413" s="80"/>
      <c r="B413" s="545"/>
      <c r="C413" s="1153"/>
      <c r="E413" s="526"/>
      <c r="G413" s="69">
        <f>G412*$J$12/1000</f>
        <v>19.399635</v>
      </c>
      <c r="I413" s="83"/>
      <c r="J413" s="69">
        <f>J412*$Q$12/1000</f>
        <v>3.0954039999999998</v>
      </c>
      <c r="K413" s="84"/>
      <c r="L413" s="444" t="s">
        <v>382</v>
      </c>
      <c r="M413" s="115" t="s">
        <v>30</v>
      </c>
      <c r="N413" s="116">
        <v>111</v>
      </c>
      <c r="O413" s="116">
        <f>E412*N413</f>
        <v>277.27800000000002</v>
      </c>
      <c r="P413" s="117">
        <v>0.875</v>
      </c>
      <c r="Q413" s="277">
        <f>N413*P413*$N$10</f>
        <v>113.36194957500003</v>
      </c>
      <c r="R413" s="1154">
        <f>SUM(Q413:Q414)</f>
        <v>148.84409389500004</v>
      </c>
      <c r="S413" s="1155"/>
      <c r="T413" s="1157"/>
      <c r="U413" s="78">
        <v>1.3142442000000001</v>
      </c>
      <c r="V413" s="79"/>
    </row>
    <row r="414" spans="1:22" ht="12" hidden="1">
      <c r="A414" s="80"/>
      <c r="C414" s="1153"/>
      <c r="E414" s="526"/>
      <c r="I414" s="83"/>
      <c r="K414" s="84"/>
      <c r="L414" s="542" t="s">
        <v>436</v>
      </c>
      <c r="M414" s="278" t="s">
        <v>27</v>
      </c>
      <c r="N414" s="279">
        <f>0.13+0.06</f>
        <v>0.19</v>
      </c>
      <c r="O414" s="279">
        <f>E412*N414</f>
        <v>0.47462000000000004</v>
      </c>
      <c r="P414" s="281">
        <v>160</v>
      </c>
      <c r="Q414" s="282">
        <f>N414*P414*$N$10</f>
        <v>35.48214432000001</v>
      </c>
      <c r="R414" s="1155"/>
      <c r="S414" s="1155"/>
      <c r="T414" s="1157"/>
      <c r="U414" s="78">
        <v>1.3142442000000001</v>
      </c>
      <c r="V414" s="79"/>
    </row>
    <row r="415" spans="1:22">
      <c r="A415" s="86"/>
      <c r="B415" s="87"/>
      <c r="C415" s="123"/>
      <c r="D415" s="124"/>
      <c r="E415" s="539"/>
      <c r="F415" s="90"/>
      <c r="G415" s="91"/>
      <c r="H415" s="90"/>
      <c r="I415" s="92"/>
      <c r="J415" s="91"/>
      <c r="K415" s="93"/>
      <c r="Q415" s="128"/>
      <c r="R415" s="526"/>
      <c r="S415" s="526"/>
      <c r="T415" s="85"/>
      <c r="U415" s="78">
        <v>1.3142442000000001</v>
      </c>
      <c r="V415" s="79"/>
    </row>
    <row r="416" spans="1:22" ht="18.75" customHeight="1">
      <c r="A416" s="126">
        <f>A412+1</f>
        <v>77</v>
      </c>
      <c r="B416" s="545" t="s">
        <v>438</v>
      </c>
      <c r="C416" s="1152" t="s">
        <v>437</v>
      </c>
      <c r="D416" s="100" t="s">
        <v>23</v>
      </c>
      <c r="E416" s="455">
        <v>37.5</v>
      </c>
      <c r="G416" s="2">
        <v>1.17</v>
      </c>
      <c r="I416" s="83"/>
      <c r="J416" s="2">
        <v>1.08</v>
      </c>
      <c r="K416" s="84"/>
      <c r="L416" s="110"/>
      <c r="M416" s="111"/>
      <c r="N416" s="112"/>
      <c r="O416" s="113"/>
      <c r="P416" s="68"/>
      <c r="Q416" s="114"/>
      <c r="R416" s="77">
        <f>G417+J417</f>
        <v>4.6928348999999994</v>
      </c>
      <c r="S416" s="1154">
        <f>(R416+R417)*U416</f>
        <v>7.9949304794968983</v>
      </c>
      <c r="T416" s="1156">
        <f>E416*S416</f>
        <v>299.80989298113366</v>
      </c>
      <c r="U416" s="78">
        <v>1.3142442000000001</v>
      </c>
      <c r="V416" s="79"/>
    </row>
    <row r="417" spans="1:22" ht="12">
      <c r="A417" s="80"/>
      <c r="B417" s="545"/>
      <c r="C417" s="1153"/>
      <c r="E417" s="526"/>
      <c r="G417" s="69">
        <f>G416*$J$12/1000</f>
        <v>2.1212684999999998</v>
      </c>
      <c r="I417" s="83"/>
      <c r="J417" s="69">
        <f>J416*$Q$12/1000</f>
        <v>2.5715664</v>
      </c>
      <c r="K417" s="84"/>
      <c r="L417" s="540" t="s">
        <v>439</v>
      </c>
      <c r="M417" s="115" t="s">
        <v>23</v>
      </c>
      <c r="N417" s="116">
        <v>1.1000000000000001</v>
      </c>
      <c r="O417" s="116">
        <f>E416*N417</f>
        <v>41.25</v>
      </c>
      <c r="P417" s="117">
        <v>1.083</v>
      </c>
      <c r="Q417" s="277">
        <f>N417*P417*$N$10</f>
        <v>1.3904565305400005</v>
      </c>
      <c r="R417" s="1154">
        <f>SUM(Q417:Q418)</f>
        <v>1.3904565305400005</v>
      </c>
      <c r="S417" s="1155"/>
      <c r="T417" s="1157"/>
      <c r="U417" s="78">
        <v>1.3142442000000001</v>
      </c>
      <c r="V417" s="79"/>
    </row>
    <row r="418" spans="1:22" ht="0.75" customHeight="1">
      <c r="A418" s="80"/>
      <c r="C418" s="1153"/>
      <c r="E418" s="526"/>
      <c r="I418" s="83"/>
      <c r="K418" s="84"/>
      <c r="L418" s="542"/>
      <c r="M418" s="278"/>
      <c r="N418" s="279"/>
      <c r="O418" s="279"/>
      <c r="P418" s="281"/>
      <c r="Q418" s="282"/>
      <c r="R418" s="1155"/>
      <c r="S418" s="1155"/>
      <c r="T418" s="1157"/>
      <c r="U418" s="78">
        <v>1.3142442000000001</v>
      </c>
      <c r="V418" s="79"/>
    </row>
    <row r="419" spans="1:22">
      <c r="A419" s="86"/>
      <c r="B419" s="87"/>
      <c r="C419" s="123"/>
      <c r="D419" s="124"/>
      <c r="E419" s="539"/>
      <c r="F419" s="90"/>
      <c r="G419" s="91"/>
      <c r="H419" s="90"/>
      <c r="I419" s="92"/>
      <c r="J419" s="91"/>
      <c r="K419" s="93"/>
      <c r="Q419" s="128"/>
      <c r="R419" s="526"/>
      <c r="S419" s="526"/>
      <c r="T419" s="85"/>
      <c r="U419" s="78">
        <v>1.3142442000000001</v>
      </c>
      <c r="V419" s="79"/>
    </row>
    <row r="420" spans="1:22" ht="18.75" customHeight="1">
      <c r="A420" s="66">
        <f>A416+1</f>
        <v>78</v>
      </c>
      <c r="B420" s="545" t="s">
        <v>424</v>
      </c>
      <c r="C420" s="1152" t="s">
        <v>440</v>
      </c>
      <c r="D420" s="67" t="s">
        <v>23</v>
      </c>
      <c r="E420" s="525">
        <f>0.35*2</f>
        <v>0.7</v>
      </c>
      <c r="F420" s="68"/>
      <c r="G420" s="69">
        <v>7.63</v>
      </c>
      <c r="H420" s="68"/>
      <c r="I420" s="70"/>
      <c r="J420" s="69">
        <v>1.43</v>
      </c>
      <c r="K420" s="71"/>
      <c r="L420" s="110"/>
      <c r="M420" s="111"/>
      <c r="N420" s="112"/>
      <c r="O420" s="113"/>
      <c r="P420" s="68"/>
      <c r="Q420" s="114"/>
      <c r="R420" s="77">
        <f>G421+J421</f>
        <v>17.238515899999999</v>
      </c>
      <c r="S420" s="1284">
        <f>(R420+R421)*U420</f>
        <v>98.003190624146313</v>
      </c>
      <c r="T420" s="1156">
        <f>E420*S420</f>
        <v>68.602233436902409</v>
      </c>
      <c r="U420" s="78">
        <v>1.3142442000000001</v>
      </c>
      <c r="V420" s="79"/>
    </row>
    <row r="421" spans="1:22" ht="9" customHeight="1">
      <c r="A421" s="80"/>
      <c r="C421" s="1153"/>
      <c r="E421" s="526"/>
      <c r="G421" s="69">
        <f>G420*$J$12/1000</f>
        <v>13.8335715</v>
      </c>
      <c r="I421" s="83"/>
      <c r="J421" s="69">
        <f>J420*$Q$12/1000</f>
        <v>3.4049443999999998</v>
      </c>
      <c r="K421" s="84"/>
      <c r="L421" s="540" t="s">
        <v>166</v>
      </c>
      <c r="M421" s="115" t="s">
        <v>23</v>
      </c>
      <c r="N421" s="116">
        <v>1.0149999999999999</v>
      </c>
      <c r="O421" s="116">
        <f>E420*N421</f>
        <v>0.71049999999999991</v>
      </c>
      <c r="P421" s="117">
        <v>29</v>
      </c>
      <c r="Q421" s="277">
        <f>N421*P421*$N$10</f>
        <v>34.355819673000006</v>
      </c>
      <c r="R421" s="1154">
        <f>SUM(Q421:Q425)</f>
        <v>57.331484579474292</v>
      </c>
      <c r="S421" s="1285"/>
      <c r="T421" s="1157"/>
      <c r="U421" s="78">
        <v>1.3142442000000001</v>
      </c>
      <c r="V421" s="79"/>
    </row>
    <row r="422" spans="1:22" ht="12" hidden="1">
      <c r="A422" s="80"/>
      <c r="C422" s="1153"/>
      <c r="E422" s="526"/>
      <c r="I422" s="83"/>
      <c r="K422" s="84"/>
      <c r="L422" s="542" t="s">
        <v>153</v>
      </c>
      <c r="M422" s="278" t="s">
        <v>30</v>
      </c>
      <c r="N422" s="279">
        <v>2.64</v>
      </c>
      <c r="O422" s="279">
        <f>E420*N422</f>
        <v>1.8479999999999999</v>
      </c>
      <c r="P422" s="281">
        <v>3.5</v>
      </c>
      <c r="Q422" s="282">
        <f>N422*P422*$N$10</f>
        <v>10.784704392000004</v>
      </c>
      <c r="R422" s="1155"/>
      <c r="S422" s="1285"/>
      <c r="T422" s="1157"/>
      <c r="U422" s="78">
        <v>1.3142442000000001</v>
      </c>
      <c r="V422" s="79"/>
    </row>
    <row r="423" spans="1:22" ht="12" hidden="1">
      <c r="A423" s="80"/>
      <c r="C423" s="1153"/>
      <c r="E423" s="526"/>
      <c r="I423" s="83"/>
      <c r="K423" s="84"/>
      <c r="L423" s="542" t="s">
        <v>405</v>
      </c>
      <c r="M423" s="278" t="s">
        <v>32</v>
      </c>
      <c r="N423" s="279">
        <v>3.2</v>
      </c>
      <c r="O423" s="279">
        <f>E420*N423</f>
        <v>2.2399999999999998</v>
      </c>
      <c r="P423" s="440">
        <v>0.96699999999999997</v>
      </c>
      <c r="Q423" s="282">
        <f t="shared" ref="Q423:Q424" si="2">N423*P423*$N$10</f>
        <v>3.6117087955200011</v>
      </c>
      <c r="R423" s="1155"/>
      <c r="S423" s="1285"/>
      <c r="T423" s="1157"/>
      <c r="U423" s="78">
        <v>1.3142442000000001</v>
      </c>
      <c r="V423" s="79"/>
    </row>
    <row r="424" spans="1:22" ht="12" hidden="1">
      <c r="A424" s="80"/>
      <c r="C424" s="1153"/>
      <c r="E424" s="526"/>
      <c r="I424" s="83"/>
      <c r="K424" s="84"/>
      <c r="L424" s="542" t="s">
        <v>133</v>
      </c>
      <c r="M424" s="278" t="s">
        <v>23</v>
      </c>
      <c r="N424" s="279">
        <f>0.0049+0.0549</f>
        <v>5.9799999999999999E-2</v>
      </c>
      <c r="O424" s="279">
        <f>E420*N424</f>
        <v>4.1859999999999994E-2</v>
      </c>
      <c r="P424" s="281">
        <v>122.917</v>
      </c>
      <c r="Q424" s="282">
        <f t="shared" si="2"/>
        <v>8.5792517189542821</v>
      </c>
      <c r="R424" s="1155"/>
      <c r="S424" s="1285"/>
      <c r="T424" s="1157"/>
      <c r="U424" s="78">
        <v>1.3142442000000001</v>
      </c>
      <c r="V424" s="79"/>
    </row>
    <row r="425" spans="1:22" ht="12">
      <c r="A425" s="86"/>
      <c r="B425" s="87"/>
      <c r="C425" s="1216"/>
      <c r="D425" s="124"/>
      <c r="E425" s="539"/>
      <c r="F425" s="90"/>
      <c r="G425" s="91"/>
      <c r="H425" s="90"/>
      <c r="I425" s="92"/>
      <c r="J425" s="91"/>
      <c r="K425" s="93"/>
      <c r="L425" s="285"/>
      <c r="M425" s="286"/>
      <c r="N425" s="287"/>
      <c r="O425" s="287"/>
      <c r="P425" s="289"/>
      <c r="Q425" s="290"/>
      <c r="R425" s="1230"/>
      <c r="S425" s="1286"/>
      <c r="T425" s="1157"/>
      <c r="U425" s="78">
        <v>1.3142442000000001</v>
      </c>
      <c r="V425" s="79"/>
    </row>
    <row r="426" spans="1:22" ht="12">
      <c r="A426" s="126">
        <f>A420+1</f>
        <v>79</v>
      </c>
      <c r="B426" s="545" t="s">
        <v>81</v>
      </c>
      <c r="C426" s="1152" t="s">
        <v>425</v>
      </c>
      <c r="D426" s="100" t="s">
        <v>27</v>
      </c>
      <c r="E426" s="526">
        <f>13.6/1000*2</f>
        <v>2.7199999999999998E-2</v>
      </c>
      <c r="I426" s="83"/>
      <c r="K426" s="84"/>
      <c r="L426" s="110"/>
      <c r="M426" s="111"/>
      <c r="N426" s="112"/>
      <c r="O426" s="113"/>
      <c r="P426" s="68"/>
      <c r="Q426" s="114"/>
      <c r="R426" s="77">
        <f>G427+J427</f>
        <v>0</v>
      </c>
      <c r="S426" s="1154">
        <f>(R426+R427)*U426</f>
        <v>473.82152499204756</v>
      </c>
      <c r="T426" s="1156">
        <f>E426*S426</f>
        <v>12.887945479783692</v>
      </c>
      <c r="U426" s="78">
        <v>1.3142442000000001</v>
      </c>
      <c r="V426" s="79"/>
    </row>
    <row r="427" spans="1:22" ht="12">
      <c r="A427" s="80"/>
      <c r="B427" s="545"/>
      <c r="C427" s="1153"/>
      <c r="E427" s="526"/>
      <c r="G427" s="69">
        <f>G426*$J$12/1000</f>
        <v>0</v>
      </c>
      <c r="I427" s="83"/>
      <c r="J427" s="69">
        <f>J426*$Q$12/1000</f>
        <v>0</v>
      </c>
      <c r="K427" s="84"/>
      <c r="L427" s="1232" t="s">
        <v>425</v>
      </c>
      <c r="M427" s="115" t="s">
        <v>27</v>
      </c>
      <c r="N427" s="116">
        <v>1</v>
      </c>
      <c r="O427" s="116">
        <f>E426*N427</f>
        <v>2.7199999999999998E-2</v>
      </c>
      <c r="P427" s="117">
        <v>308.88900000000001</v>
      </c>
      <c r="Q427" s="277">
        <f>N427*P427*$N$10</f>
        <v>360.5277656862001</v>
      </c>
      <c r="R427" s="526">
        <f>SUM(Q427:Q427)</f>
        <v>360.5277656862001</v>
      </c>
      <c r="S427" s="1155"/>
      <c r="T427" s="1157"/>
      <c r="U427" s="78">
        <v>1.3142442000000001</v>
      </c>
      <c r="V427" s="79"/>
    </row>
    <row r="428" spans="1:22" ht="12" hidden="1">
      <c r="A428" s="80"/>
      <c r="C428" s="1153"/>
      <c r="E428" s="526"/>
      <c r="I428" s="83"/>
      <c r="K428" s="84"/>
      <c r="L428" s="1239"/>
      <c r="M428" s="325"/>
      <c r="N428" s="326"/>
      <c r="O428" s="327"/>
      <c r="P428" s="328"/>
      <c r="Q428" s="329"/>
      <c r="R428" s="526"/>
      <c r="S428" s="526"/>
      <c r="T428" s="85"/>
      <c r="U428" s="78">
        <v>1.3142442000000001</v>
      </c>
      <c r="V428" s="79"/>
    </row>
    <row r="429" spans="1:22">
      <c r="A429" s="86"/>
      <c r="B429" s="87"/>
      <c r="C429" s="123"/>
      <c r="D429" s="124"/>
      <c r="E429" s="539"/>
      <c r="F429" s="90"/>
      <c r="G429" s="91"/>
      <c r="H429" s="90"/>
      <c r="I429" s="92"/>
      <c r="J429" s="91"/>
      <c r="K429" s="93"/>
      <c r="Q429" s="128"/>
      <c r="R429" s="526"/>
      <c r="S429" s="526"/>
      <c r="T429" s="85"/>
      <c r="U429" s="78">
        <v>1.3142442000000001</v>
      </c>
      <c r="V429" s="79"/>
    </row>
    <row r="430" spans="1:22" ht="12">
      <c r="A430" s="126">
        <f>A426+1</f>
        <v>80</v>
      </c>
      <c r="B430" s="545" t="s">
        <v>81</v>
      </c>
      <c r="C430" s="1152" t="s">
        <v>426</v>
      </c>
      <c r="D430" s="100" t="s">
        <v>27</v>
      </c>
      <c r="E430" s="526">
        <f>9.1/1000*2</f>
        <v>1.8200000000000001E-2</v>
      </c>
      <c r="I430" s="83"/>
      <c r="K430" s="84"/>
      <c r="L430" s="110"/>
      <c r="M430" s="111"/>
      <c r="N430" s="112"/>
      <c r="O430" s="113"/>
      <c r="P430" s="68"/>
      <c r="Q430" s="114"/>
      <c r="R430" s="77">
        <f>G431+J431</f>
        <v>0</v>
      </c>
      <c r="S430" s="1154">
        <f>(R430+R431)*U430</f>
        <v>447.40376876436363</v>
      </c>
      <c r="T430" s="1156">
        <f>E430*S430</f>
        <v>8.1427485915114186</v>
      </c>
      <c r="U430" s="78">
        <v>1.3142442000000001</v>
      </c>
      <c r="V430" s="79"/>
    </row>
    <row r="431" spans="1:22" ht="10.5" customHeight="1">
      <c r="A431" s="80"/>
      <c r="B431" s="545"/>
      <c r="C431" s="1153"/>
      <c r="E431" s="526"/>
      <c r="G431" s="69">
        <f>G430*$J$12/1000</f>
        <v>0</v>
      </c>
      <c r="I431" s="83"/>
      <c r="J431" s="69">
        <f>J430*$Q$12/1000</f>
        <v>0</v>
      </c>
      <c r="K431" s="84"/>
      <c r="L431" s="1232" t="s">
        <v>427</v>
      </c>
      <c r="M431" s="115" t="s">
        <v>27</v>
      </c>
      <c r="N431" s="116">
        <v>1</v>
      </c>
      <c r="O431" s="116">
        <f>E430*N431</f>
        <v>1.8200000000000001E-2</v>
      </c>
      <c r="P431" s="117">
        <v>291.66699999999997</v>
      </c>
      <c r="Q431" s="277">
        <f>N431*P431*$N$10</f>
        <v>340.42666405860007</v>
      </c>
      <c r="R431" s="526">
        <f>SUM(Q431:Q431)</f>
        <v>340.42666405860007</v>
      </c>
      <c r="S431" s="1155"/>
      <c r="T431" s="1157"/>
      <c r="U431" s="78">
        <v>1.3142442000000001</v>
      </c>
      <c r="V431" s="79"/>
    </row>
    <row r="432" spans="1:22" ht="12" hidden="1">
      <c r="A432" s="80"/>
      <c r="C432" s="1153"/>
      <c r="E432" s="526"/>
      <c r="I432" s="83"/>
      <c r="K432" s="84"/>
      <c r="L432" s="1239"/>
      <c r="M432" s="325"/>
      <c r="N432" s="326"/>
      <c r="O432" s="327"/>
      <c r="P432" s="328"/>
      <c r="Q432" s="329"/>
      <c r="R432" s="526"/>
      <c r="S432" s="526"/>
      <c r="T432" s="85"/>
      <c r="U432" s="78">
        <v>1.3142442000000001</v>
      </c>
      <c r="V432" s="79"/>
    </row>
    <row r="433" spans="1:24" ht="12.75" customHeight="1">
      <c r="A433" s="86"/>
      <c r="B433" s="87"/>
      <c r="C433" s="123"/>
      <c r="D433" s="124"/>
      <c r="E433" s="539"/>
      <c r="F433" s="90"/>
      <c r="G433" s="91"/>
      <c r="H433" s="90"/>
      <c r="I433" s="92"/>
      <c r="J433" s="91"/>
      <c r="K433" s="93"/>
      <c r="Q433" s="128"/>
      <c r="R433" s="526"/>
      <c r="S433" s="526"/>
      <c r="T433" s="85"/>
      <c r="U433" s="78">
        <v>1.3142442000000001</v>
      </c>
      <c r="V433" s="79"/>
    </row>
    <row r="434" spans="1:24" s="78" customFormat="1" ht="12.75" customHeight="1" thickBot="1">
      <c r="A434" s="320"/>
      <c r="B434" s="296"/>
      <c r="C434" s="321" t="s">
        <v>28</v>
      </c>
      <c r="D434" s="298"/>
      <c r="E434" s="322"/>
      <c r="F434" s="300"/>
      <c r="G434" s="301"/>
      <c r="H434" s="300"/>
      <c r="I434" s="323"/>
      <c r="J434" s="301"/>
      <c r="K434" s="324"/>
      <c r="L434" s="302"/>
      <c r="M434" s="303"/>
      <c r="N434" s="304"/>
      <c r="O434" s="305"/>
      <c r="P434" s="300"/>
      <c r="Q434" s="301"/>
      <c r="R434" s="305"/>
      <c r="S434" s="305"/>
      <c r="T434" s="306">
        <f>SUM(T301:T433)</f>
        <v>6157.5348976447003</v>
      </c>
      <c r="U434" s="78">
        <v>1.3142442000000001</v>
      </c>
      <c r="W434" s="79"/>
      <c r="X434" s="79"/>
    </row>
    <row r="435" spans="1:24" ht="12.75" customHeight="1" thickTop="1">
      <c r="A435" s="1159" t="s">
        <v>345</v>
      </c>
      <c r="B435" s="1160"/>
      <c r="C435" s="1160"/>
      <c r="D435" s="1160"/>
      <c r="E435" s="1160"/>
      <c r="F435" s="1160"/>
      <c r="G435" s="1160"/>
      <c r="H435" s="1160"/>
      <c r="I435" s="1160"/>
      <c r="J435" s="1160"/>
      <c r="K435" s="1160"/>
      <c r="L435" s="1160"/>
      <c r="M435" s="1160"/>
      <c r="N435" s="1160"/>
      <c r="O435" s="1160"/>
      <c r="P435" s="1160"/>
      <c r="Q435" s="1160"/>
      <c r="R435" s="1160"/>
      <c r="S435" s="1160"/>
      <c r="T435" s="1161"/>
      <c r="U435" s="78">
        <v>1.3142442000000001</v>
      </c>
    </row>
    <row r="436" spans="1:24" ht="0.75" customHeight="1">
      <c r="A436" s="1162"/>
      <c r="B436" s="1163"/>
      <c r="C436" s="1163"/>
      <c r="D436" s="1163"/>
      <c r="E436" s="1163"/>
      <c r="F436" s="1163"/>
      <c r="G436" s="1163"/>
      <c r="H436" s="1163"/>
      <c r="I436" s="1163"/>
      <c r="J436" s="1163"/>
      <c r="K436" s="1163"/>
      <c r="L436" s="1163"/>
      <c r="M436" s="1163"/>
      <c r="N436" s="1163"/>
      <c r="O436" s="1163"/>
      <c r="P436" s="1163"/>
      <c r="Q436" s="1163"/>
      <c r="R436" s="1163"/>
      <c r="S436" s="1163"/>
      <c r="T436" s="1164"/>
      <c r="U436" s="78">
        <v>1.3142442000000001</v>
      </c>
    </row>
    <row r="437" spans="1:24" ht="12.75" customHeight="1">
      <c r="A437" s="1165"/>
      <c r="B437" s="1166"/>
      <c r="C437" s="1166"/>
      <c r="D437" s="1166"/>
      <c r="E437" s="1166"/>
      <c r="F437" s="1166"/>
      <c r="G437" s="1166"/>
      <c r="H437" s="1166"/>
      <c r="I437" s="1166"/>
      <c r="J437" s="1166"/>
      <c r="K437" s="1166"/>
      <c r="L437" s="1166"/>
      <c r="M437" s="1166"/>
      <c r="N437" s="1166"/>
      <c r="O437" s="1166"/>
      <c r="P437" s="1166"/>
      <c r="Q437" s="1166"/>
      <c r="R437" s="1166"/>
      <c r="S437" s="1166"/>
      <c r="T437" s="1167"/>
      <c r="U437" s="78">
        <v>1.3142442000000001</v>
      </c>
    </row>
    <row r="438" spans="1:24" ht="12.75" customHeight="1">
      <c r="A438" s="126">
        <f>A430+1</f>
        <v>81</v>
      </c>
      <c r="B438" s="545" t="s">
        <v>474</v>
      </c>
      <c r="C438" s="1152" t="s">
        <v>346</v>
      </c>
      <c r="D438" s="100" t="s">
        <v>30</v>
      </c>
      <c r="E438" s="526">
        <f>5.7</f>
        <v>5.7</v>
      </c>
      <c r="G438" s="2">
        <f>4.5</f>
        <v>4.5</v>
      </c>
      <c r="I438" s="83"/>
      <c r="J438" s="69">
        <v>0.13</v>
      </c>
      <c r="K438" s="71"/>
      <c r="L438" s="110"/>
      <c r="M438" s="111"/>
      <c r="N438" s="112"/>
      <c r="O438" s="113"/>
      <c r="P438" s="68"/>
      <c r="Q438" s="114"/>
      <c r="R438" s="77">
        <f>G439+J439</f>
        <v>8.4682653999999982</v>
      </c>
      <c r="S438" s="1284">
        <f>(R438+R439)*U438</f>
        <v>18.535298721271261</v>
      </c>
      <c r="T438" s="1156">
        <f>E438*S438</f>
        <v>105.65120271124619</v>
      </c>
      <c r="U438" s="78">
        <v>1.3142442000000001</v>
      </c>
    </row>
    <row r="439" spans="1:24" ht="12" customHeight="1">
      <c r="A439" s="80"/>
      <c r="B439" s="545"/>
      <c r="C439" s="1153"/>
      <c r="E439" s="526"/>
      <c r="G439" s="69">
        <f>G438*$J$12/1000</f>
        <v>8.1587249999999987</v>
      </c>
      <c r="I439" s="83"/>
      <c r="J439" s="69">
        <f>J438*$Q$12/1000</f>
        <v>0.30954039999999999</v>
      </c>
      <c r="K439" s="84"/>
      <c r="L439" s="540" t="s">
        <v>35</v>
      </c>
      <c r="M439" s="115" t="s">
        <v>23</v>
      </c>
      <c r="N439" s="441">
        <v>3.5999999999999997E-2</v>
      </c>
      <c r="O439" s="116">
        <f>E438*N439</f>
        <v>0.20519999999999999</v>
      </c>
      <c r="P439" s="117">
        <v>23</v>
      </c>
      <c r="Q439" s="277">
        <f>N439*P439*$N$10</f>
        <v>0.96642156240000021</v>
      </c>
      <c r="R439" s="1154">
        <f>SUM(Q439:Q440)</f>
        <v>5.6351247624000012</v>
      </c>
      <c r="S439" s="1285"/>
      <c r="T439" s="1157"/>
      <c r="U439" s="78">
        <v>1.3142442000000001</v>
      </c>
    </row>
    <row r="440" spans="1:24" ht="12.75" hidden="1" customHeight="1">
      <c r="A440" s="80"/>
      <c r="C440" s="1153"/>
      <c r="E440" s="526"/>
      <c r="I440" s="83"/>
      <c r="K440" s="84"/>
      <c r="L440" s="542" t="s">
        <v>475</v>
      </c>
      <c r="M440" s="278" t="s">
        <v>30</v>
      </c>
      <c r="N440" s="279">
        <v>1</v>
      </c>
      <c r="O440" s="279">
        <f>E438*N440</f>
        <v>5.7</v>
      </c>
      <c r="P440" s="440">
        <v>4</v>
      </c>
      <c r="Q440" s="282">
        <f t="shared" ref="Q440" si="3">N440*P440*$N$10</f>
        <v>4.6687032000000013</v>
      </c>
      <c r="R440" s="1155"/>
      <c r="S440" s="1285"/>
      <c r="T440" s="1157"/>
      <c r="U440" s="78">
        <v>1.3142442000000001</v>
      </c>
    </row>
    <row r="441" spans="1:24" ht="12.75" customHeight="1">
      <c r="A441" s="86"/>
      <c r="B441" s="87"/>
      <c r="C441" s="123"/>
      <c r="D441" s="124"/>
      <c r="E441" s="539"/>
      <c r="F441" s="90"/>
      <c r="G441" s="91"/>
      <c r="H441" s="90"/>
      <c r="I441" s="92"/>
      <c r="J441" s="91"/>
      <c r="K441" s="93"/>
      <c r="L441" s="94"/>
      <c r="M441" s="95"/>
      <c r="N441" s="96"/>
      <c r="O441" s="97"/>
      <c r="P441" s="90"/>
      <c r="Q441" s="125"/>
      <c r="R441" s="539"/>
      <c r="S441" s="526"/>
      <c r="T441" s="85"/>
      <c r="U441" s="78">
        <v>1.3142442000000001</v>
      </c>
    </row>
    <row r="442" spans="1:24" ht="12.75" customHeight="1">
      <c r="A442" s="126">
        <f>A438+1</f>
        <v>82</v>
      </c>
      <c r="B442" s="545" t="s">
        <v>348</v>
      </c>
      <c r="C442" s="1152" t="s">
        <v>347</v>
      </c>
      <c r="D442" s="100" t="s">
        <v>30</v>
      </c>
      <c r="E442" s="526">
        <f>215</f>
        <v>215</v>
      </c>
      <c r="G442" s="2">
        <f>0.19+196/10000</f>
        <v>0.20960000000000001</v>
      </c>
      <c r="I442" s="83"/>
      <c r="J442" s="69">
        <v>0.6</v>
      </c>
      <c r="K442" s="71"/>
      <c r="L442" s="110"/>
      <c r="M442" s="111"/>
      <c r="N442" s="112"/>
      <c r="O442" s="113"/>
      <c r="P442" s="68"/>
      <c r="Q442" s="114"/>
      <c r="R442" s="77">
        <f>G443+J443</f>
        <v>1.80866328</v>
      </c>
      <c r="S442" s="1284">
        <f>(R442+R443)*U442</f>
        <v>2.4691115535536148</v>
      </c>
      <c r="T442" s="1156">
        <f>E442*S442</f>
        <v>530.85898401402721</v>
      </c>
      <c r="U442" s="78">
        <v>1.3142442000000001</v>
      </c>
    </row>
    <row r="443" spans="1:24" ht="11.25" customHeight="1">
      <c r="A443" s="80"/>
      <c r="B443" s="545" t="s">
        <v>476</v>
      </c>
      <c r="C443" s="1153"/>
      <c r="E443" s="526"/>
      <c r="G443" s="69">
        <f>G442*$J$12/1000</f>
        <v>0.38001528000000001</v>
      </c>
      <c r="I443" s="83"/>
      <c r="J443" s="69">
        <f>J442*$Q$12/1000</f>
        <v>1.4286479999999999</v>
      </c>
      <c r="K443" s="84"/>
      <c r="L443" s="540" t="s">
        <v>349</v>
      </c>
      <c r="M443" s="115" t="s">
        <v>27</v>
      </c>
      <c r="N443" s="116">
        <v>3.2000000000000001E-2</v>
      </c>
      <c r="O443" s="116">
        <f>E442*N443</f>
        <v>6.88</v>
      </c>
      <c r="P443" s="117">
        <v>1.8759999999999999</v>
      </c>
      <c r="Q443" s="277">
        <f>N443*P443*$N$10</f>
        <v>7.006789762560002E-2</v>
      </c>
      <c r="R443" s="1154">
        <f>SUM(Q443:Q444)</f>
        <v>7.006789762560002E-2</v>
      </c>
      <c r="S443" s="1285"/>
      <c r="T443" s="1157"/>
      <c r="U443" s="78">
        <v>1.3142442000000001</v>
      </c>
    </row>
    <row r="444" spans="1:24" ht="12" hidden="1" customHeight="1">
      <c r="A444" s="80"/>
      <c r="C444" s="1153"/>
      <c r="E444" s="526"/>
      <c r="I444" s="83"/>
      <c r="K444" s="84"/>
      <c r="L444" s="118"/>
      <c r="M444" s="119"/>
      <c r="N444" s="120"/>
      <c r="O444" s="120"/>
      <c r="P444" s="121"/>
      <c r="Q444" s="122"/>
      <c r="R444" s="1155"/>
      <c r="S444" s="1285"/>
      <c r="T444" s="1157"/>
      <c r="U444" s="78">
        <v>1.3142442000000001</v>
      </c>
    </row>
    <row r="445" spans="1:24" ht="12.75" customHeight="1">
      <c r="A445" s="80"/>
      <c r="C445" s="242"/>
      <c r="E445" s="526"/>
      <c r="I445" s="83"/>
      <c r="K445" s="84"/>
      <c r="Q445" s="128"/>
      <c r="R445" s="526"/>
      <c r="S445" s="526"/>
      <c r="T445" s="85"/>
      <c r="U445" s="78">
        <v>1.3142442000000001</v>
      </c>
    </row>
    <row r="446" spans="1:24" s="24" customFormat="1" ht="12.75" customHeight="1">
      <c r="A446" s="12">
        <f>A442+1</f>
        <v>83</v>
      </c>
      <c r="B446" s="249" t="s">
        <v>269</v>
      </c>
      <c r="C446" s="1217" t="s">
        <v>350</v>
      </c>
      <c r="D446" s="44" t="s">
        <v>23</v>
      </c>
      <c r="E446" s="521">
        <v>9.9600000000000009</v>
      </c>
      <c r="F446" s="45"/>
      <c r="G446" s="16">
        <v>0.11</v>
      </c>
      <c r="H446" s="45"/>
      <c r="I446" s="15"/>
      <c r="J446" s="16">
        <v>0.76</v>
      </c>
      <c r="K446" s="17"/>
      <c r="L446" s="312"/>
      <c r="M446" s="19"/>
      <c r="N446" s="313"/>
      <c r="O446" s="314"/>
      <c r="P446" s="21"/>
      <c r="Q446" s="22"/>
      <c r="R446" s="23">
        <f>G447+J447</f>
        <v>2.0090562999999997</v>
      </c>
      <c r="S446" s="1148">
        <f>(R446+R447)*U446</f>
        <v>10.371518878421476</v>
      </c>
      <c r="T446" s="1210">
        <f>E446*S446</f>
        <v>103.3003280290779</v>
      </c>
      <c r="U446" s="78">
        <v>1.3142442000000001</v>
      </c>
    </row>
    <row r="447" spans="1:24" s="24" customFormat="1" ht="17.25" customHeight="1">
      <c r="A447" s="25"/>
      <c r="B447" s="250"/>
      <c r="C447" s="1218"/>
      <c r="D447" s="46"/>
      <c r="E447" s="522"/>
      <c r="F447" s="43"/>
      <c r="G447" s="69">
        <f>G446*$J$12/1000</f>
        <v>0.19943549999999999</v>
      </c>
      <c r="H447" s="6"/>
      <c r="I447" s="83"/>
      <c r="J447" s="69">
        <f>J446*$Q$12/1000</f>
        <v>1.8096207999999998</v>
      </c>
      <c r="K447" s="27"/>
      <c r="L447" s="533" t="s">
        <v>149</v>
      </c>
      <c r="M447" s="430" t="s">
        <v>23</v>
      </c>
      <c r="N447" s="315">
        <v>1.26</v>
      </c>
      <c r="O447" s="315">
        <f>E446*N447</f>
        <v>12.549600000000002</v>
      </c>
      <c r="P447" s="316">
        <v>4</v>
      </c>
      <c r="Q447" s="277">
        <f>N447*P447*$N$10</f>
        <v>5.8825660320000015</v>
      </c>
      <c r="R447" s="522">
        <f>SUM(Q447:Q447)</f>
        <v>5.8825660320000015</v>
      </c>
      <c r="S447" s="1149"/>
      <c r="T447" s="1211"/>
      <c r="U447" s="78">
        <v>1.3142442000000001</v>
      </c>
    </row>
    <row r="448" spans="1:24" s="24" customFormat="1" ht="12.75" customHeight="1">
      <c r="A448" s="31"/>
      <c r="B448" s="32"/>
      <c r="C448" s="33"/>
      <c r="D448" s="34"/>
      <c r="E448" s="35"/>
      <c r="F448" s="36"/>
      <c r="G448" s="37"/>
      <c r="H448" s="36"/>
      <c r="I448" s="38"/>
      <c r="J448" s="37"/>
      <c r="K448" s="39"/>
      <c r="L448" s="47"/>
      <c r="M448" s="48"/>
      <c r="N448" s="63"/>
      <c r="O448" s="64"/>
      <c r="P448" s="36"/>
      <c r="Q448" s="50"/>
      <c r="R448" s="35"/>
      <c r="S448" s="35"/>
      <c r="T448" s="51"/>
      <c r="U448" s="78">
        <v>1.3142442000000001</v>
      </c>
    </row>
    <row r="449" spans="1:24" ht="15" customHeight="1">
      <c r="A449" s="126">
        <f>A446+1</f>
        <v>84</v>
      </c>
      <c r="B449" s="1228" t="s">
        <v>94</v>
      </c>
      <c r="C449" s="1152" t="s">
        <v>351</v>
      </c>
      <c r="D449" s="142" t="s">
        <v>27</v>
      </c>
      <c r="E449" s="455">
        <f>459/1000</f>
        <v>0.45900000000000002</v>
      </c>
      <c r="F449" s="143"/>
      <c r="G449" s="144">
        <v>6.76</v>
      </c>
      <c r="H449" s="143"/>
      <c r="I449" s="83"/>
      <c r="J449" s="2">
        <v>1.4</v>
      </c>
      <c r="K449" s="84"/>
      <c r="L449" s="110"/>
      <c r="M449" s="111"/>
      <c r="N449" s="112"/>
      <c r="O449" s="112"/>
      <c r="P449" s="68"/>
      <c r="Q449" s="114"/>
      <c r="R449" s="77">
        <f>G450+J450</f>
        <v>15.589729999999999</v>
      </c>
      <c r="S449" s="1148">
        <f>(R449+R450)*U449</f>
        <v>467.89248099642958</v>
      </c>
      <c r="T449" s="1156">
        <f>E449*S449</f>
        <v>214.76264877736119</v>
      </c>
      <c r="U449" s="78">
        <v>1.3142442000000001</v>
      </c>
      <c r="W449" s="78"/>
      <c r="X449" s="78"/>
    </row>
    <row r="450" spans="1:24" ht="12.75" customHeight="1">
      <c r="A450" s="80"/>
      <c r="B450" s="1229"/>
      <c r="C450" s="1153"/>
      <c r="D450" s="142"/>
      <c r="E450" s="526"/>
      <c r="F450" s="143"/>
      <c r="G450" s="69">
        <f>G449*$J$12/1000</f>
        <v>12.256217999999999</v>
      </c>
      <c r="H450" s="143"/>
      <c r="I450" s="83"/>
      <c r="J450" s="69">
        <f>J449*$Q$12/1000</f>
        <v>3.3335119999999998</v>
      </c>
      <c r="K450" s="84"/>
      <c r="L450" s="145" t="s">
        <v>352</v>
      </c>
      <c r="M450" s="146" t="s">
        <v>27</v>
      </c>
      <c r="N450" s="147">
        <v>1</v>
      </c>
      <c r="O450" s="148">
        <f>E449*N450</f>
        <v>0.45900000000000002</v>
      </c>
      <c r="P450" s="117">
        <v>291.66699999999997</v>
      </c>
      <c r="Q450" s="284">
        <f>N450*P450*$N$10</f>
        <v>340.42666405860007</v>
      </c>
      <c r="R450" s="526">
        <f>SUM(Q450:Q450)</f>
        <v>340.42666405860007</v>
      </c>
      <c r="S450" s="1149"/>
      <c r="T450" s="1157"/>
      <c r="U450" s="78">
        <v>1.3142442000000001</v>
      </c>
      <c r="W450" s="78"/>
      <c r="X450" s="78"/>
    </row>
    <row r="451" spans="1:24" ht="12.75" customHeight="1">
      <c r="A451" s="86"/>
      <c r="B451" s="87"/>
      <c r="C451" s="123"/>
      <c r="D451" s="124"/>
      <c r="E451" s="539"/>
      <c r="F451" s="90"/>
      <c r="G451" s="91"/>
      <c r="H451" s="90"/>
      <c r="I451" s="92"/>
      <c r="J451" s="91"/>
      <c r="K451" s="93"/>
      <c r="O451" s="4"/>
      <c r="Q451" s="128"/>
      <c r="R451" s="526"/>
      <c r="S451" s="526"/>
      <c r="T451" s="85"/>
      <c r="U451" s="78">
        <v>1.3142442000000001</v>
      </c>
      <c r="W451" s="78"/>
      <c r="X451" s="78"/>
    </row>
    <row r="452" spans="1:24" s="78" customFormat="1" ht="12.75" customHeight="1">
      <c r="A452" s="66">
        <f>A449+1</f>
        <v>85</v>
      </c>
      <c r="B452" s="537" t="s">
        <v>82</v>
      </c>
      <c r="C452" s="1152" t="s">
        <v>353</v>
      </c>
      <c r="D452" s="67" t="s">
        <v>23</v>
      </c>
      <c r="E452" s="525">
        <v>9.9600000000000009</v>
      </c>
      <c r="F452" s="68"/>
      <c r="G452" s="69">
        <v>1.62</v>
      </c>
      <c r="H452" s="68"/>
      <c r="I452" s="70"/>
      <c r="J452" s="69"/>
      <c r="K452" s="71"/>
      <c r="L452" s="110"/>
      <c r="M452" s="111"/>
      <c r="N452" s="112"/>
      <c r="O452" s="113"/>
      <c r="P452" s="68"/>
      <c r="Q452" s="114"/>
      <c r="R452" s="77">
        <f>G453+J453</f>
        <v>2.937141</v>
      </c>
      <c r="S452" s="1154">
        <f>(R452+R453)*U452</f>
        <v>49.234480599020259</v>
      </c>
      <c r="T452" s="1156">
        <f>E452*S452</f>
        <v>490.37542676624184</v>
      </c>
      <c r="U452" s="78">
        <v>1.3142442000000001</v>
      </c>
      <c r="W452" s="79"/>
      <c r="X452" s="79"/>
    </row>
    <row r="453" spans="1:24" s="78" customFormat="1" ht="12.75" customHeight="1">
      <c r="A453" s="80"/>
      <c r="B453" s="545"/>
      <c r="C453" s="1153"/>
      <c r="D453" s="100"/>
      <c r="E453" s="526"/>
      <c r="F453" s="6"/>
      <c r="G453" s="69">
        <f>G452*$J$12/1000</f>
        <v>2.937141</v>
      </c>
      <c r="H453" s="143"/>
      <c r="I453" s="83"/>
      <c r="J453" s="69">
        <f>J452*$Q$12/1000</f>
        <v>0</v>
      </c>
      <c r="K453" s="84"/>
      <c r="L453" s="540" t="s">
        <v>171</v>
      </c>
      <c r="M453" s="115" t="s">
        <v>23</v>
      </c>
      <c r="N453" s="116">
        <v>1.02</v>
      </c>
      <c r="O453" s="116">
        <f>E452*N453</f>
        <v>10.1592</v>
      </c>
      <c r="P453" s="117">
        <v>29</v>
      </c>
      <c r="Q453" s="284">
        <f>N453*P453*$N$10</f>
        <v>34.52506016400001</v>
      </c>
      <c r="R453" s="1154">
        <f>SUM(Q453:Q454)</f>
        <v>34.52506016400001</v>
      </c>
      <c r="S453" s="1155"/>
      <c r="T453" s="1157"/>
      <c r="U453" s="78">
        <v>1.3142442000000001</v>
      </c>
      <c r="W453" s="79"/>
      <c r="X453" s="79"/>
    </row>
    <row r="454" spans="1:24" s="78" customFormat="1" ht="18.75" hidden="1" customHeight="1">
      <c r="A454" s="80"/>
      <c r="B454" s="99"/>
      <c r="C454" s="1153"/>
      <c r="D454" s="100"/>
      <c r="E454" s="526"/>
      <c r="F454" s="6"/>
      <c r="G454" s="2"/>
      <c r="H454" s="6"/>
      <c r="I454" s="83"/>
      <c r="J454" s="2"/>
      <c r="K454" s="84"/>
      <c r="L454" s="118"/>
      <c r="M454" s="119"/>
      <c r="N454" s="120"/>
      <c r="O454" s="120"/>
      <c r="P454" s="121"/>
      <c r="Q454" s="122"/>
      <c r="R454" s="1155"/>
      <c r="S454" s="1155"/>
      <c r="T454" s="1157"/>
      <c r="U454" s="78">
        <v>1.3142442000000001</v>
      </c>
      <c r="W454" s="79"/>
      <c r="X454" s="79"/>
    </row>
    <row r="455" spans="1:24" s="78" customFormat="1" ht="12.75" customHeight="1">
      <c r="A455" s="86"/>
      <c r="B455" s="87"/>
      <c r="C455" s="123"/>
      <c r="D455" s="124"/>
      <c r="E455" s="539"/>
      <c r="F455" s="90"/>
      <c r="G455" s="91"/>
      <c r="H455" s="90"/>
      <c r="I455" s="92"/>
      <c r="J455" s="91"/>
      <c r="K455" s="93"/>
      <c r="L455" s="94"/>
      <c r="M455" s="95"/>
      <c r="N455" s="96"/>
      <c r="O455" s="97"/>
      <c r="P455" s="90"/>
      <c r="Q455" s="125"/>
      <c r="R455" s="539"/>
      <c r="S455" s="539"/>
      <c r="T455" s="98"/>
      <c r="U455" s="78">
        <v>1.3142442000000001</v>
      </c>
      <c r="W455" s="79"/>
      <c r="X455" s="79"/>
    </row>
    <row r="456" spans="1:24" s="78" customFormat="1" ht="12.75" customHeight="1">
      <c r="A456" s="66">
        <f>A452+1</f>
        <v>86</v>
      </c>
      <c r="B456" s="537" t="s">
        <v>355</v>
      </c>
      <c r="C456" s="1152" t="s">
        <v>354</v>
      </c>
      <c r="D456" s="67" t="s">
        <v>118</v>
      </c>
      <c r="E456" s="453">
        <f>15.9/100</f>
        <v>0.159</v>
      </c>
      <c r="F456" s="68"/>
      <c r="G456" s="69">
        <v>110</v>
      </c>
      <c r="H456" s="68"/>
      <c r="I456" s="70"/>
      <c r="J456" s="69"/>
      <c r="K456" s="71"/>
      <c r="L456" s="110"/>
      <c r="M456" s="111"/>
      <c r="N456" s="112"/>
      <c r="O456" s="113"/>
      <c r="P456" s="68"/>
      <c r="Q456" s="114"/>
      <c r="R456" s="77">
        <f>G457+J457</f>
        <v>199.43549999999999</v>
      </c>
      <c r="S456" s="1154">
        <f>(R456+R457)*U456</f>
        <v>262.10694914909999</v>
      </c>
      <c r="T456" s="1156">
        <f>E456*S456</f>
        <v>41.675004914706896</v>
      </c>
      <c r="U456" s="78">
        <v>1.3142442000000001</v>
      </c>
      <c r="W456" s="79"/>
      <c r="X456" s="79"/>
    </row>
    <row r="457" spans="1:24" s="78" customFormat="1" ht="12" customHeight="1">
      <c r="A457" s="80"/>
      <c r="B457" s="545"/>
      <c r="C457" s="1153"/>
      <c r="D457" s="100"/>
      <c r="E457" s="526"/>
      <c r="F457" s="6"/>
      <c r="G457" s="69">
        <f>G456*$J$12/1000</f>
        <v>199.43549999999999</v>
      </c>
      <c r="H457" s="143"/>
      <c r="I457" s="83"/>
      <c r="J457" s="69">
        <f>J456*$Q$12/1000</f>
        <v>0</v>
      </c>
      <c r="K457" s="84"/>
      <c r="L457" s="540"/>
      <c r="M457" s="115"/>
      <c r="N457" s="116"/>
      <c r="O457" s="116"/>
      <c r="P457" s="117"/>
      <c r="Q457" s="284"/>
      <c r="R457" s="1154">
        <f>SUM(Q457:Q458)</f>
        <v>0</v>
      </c>
      <c r="S457" s="1155"/>
      <c r="T457" s="1157"/>
      <c r="U457" s="78">
        <v>1.3142442000000001</v>
      </c>
      <c r="W457" s="79"/>
      <c r="X457" s="79"/>
    </row>
    <row r="458" spans="1:24" s="78" customFormat="1" ht="12" hidden="1" customHeight="1">
      <c r="A458" s="80"/>
      <c r="B458" s="99"/>
      <c r="C458" s="1153"/>
      <c r="D458" s="100"/>
      <c r="E458" s="526"/>
      <c r="F458" s="6"/>
      <c r="G458" s="2"/>
      <c r="H458" s="6"/>
      <c r="I458" s="83"/>
      <c r="J458" s="2"/>
      <c r="K458" s="84"/>
      <c r="L458" s="118"/>
      <c r="M458" s="119"/>
      <c r="N458" s="120"/>
      <c r="O458" s="120"/>
      <c r="P458" s="121"/>
      <c r="Q458" s="122"/>
      <c r="R458" s="1155"/>
      <c r="S458" s="1155"/>
      <c r="T458" s="1157"/>
      <c r="U458" s="78">
        <v>1.3142442000000001</v>
      </c>
      <c r="W458" s="79"/>
      <c r="X458" s="79"/>
    </row>
    <row r="459" spans="1:24" s="78" customFormat="1" ht="12.75" customHeight="1">
      <c r="A459" s="86"/>
      <c r="B459" s="87"/>
      <c r="C459" s="123"/>
      <c r="D459" s="124"/>
      <c r="E459" s="539"/>
      <c r="F459" s="90"/>
      <c r="G459" s="91"/>
      <c r="H459" s="90"/>
      <c r="I459" s="92"/>
      <c r="J459" s="91"/>
      <c r="K459" s="93"/>
      <c r="L459" s="94"/>
      <c r="M459" s="95"/>
      <c r="N459" s="96"/>
      <c r="O459" s="97"/>
      <c r="P459" s="90"/>
      <c r="Q459" s="125"/>
      <c r="R459" s="539"/>
      <c r="S459" s="539"/>
      <c r="T459" s="98"/>
      <c r="U459" s="78">
        <v>1.3142442000000001</v>
      </c>
      <c r="W459" s="79"/>
      <c r="X459" s="79"/>
    </row>
    <row r="460" spans="1:24" s="24" customFormat="1" ht="12.75" customHeight="1">
      <c r="A460" s="12">
        <f>A456+1</f>
        <v>87</v>
      </c>
      <c r="B460" s="249" t="s">
        <v>269</v>
      </c>
      <c r="C460" s="1217" t="s">
        <v>356</v>
      </c>
      <c r="D460" s="44" t="s">
        <v>23</v>
      </c>
      <c r="E460" s="521">
        <v>10</v>
      </c>
      <c r="F460" s="45"/>
      <c r="G460" s="16">
        <v>0.11</v>
      </c>
      <c r="H460" s="45"/>
      <c r="I460" s="15"/>
      <c r="J460" s="16">
        <v>0.76</v>
      </c>
      <c r="K460" s="17"/>
      <c r="L460" s="312"/>
      <c r="M460" s="19"/>
      <c r="N460" s="313"/>
      <c r="O460" s="314"/>
      <c r="P460" s="21"/>
      <c r="Q460" s="22"/>
      <c r="R460" s="23">
        <f>G461+J461</f>
        <v>2.0090562999999997</v>
      </c>
      <c r="S460" s="1148">
        <f>(R460+R461)*U460</f>
        <v>10.371518878421476</v>
      </c>
      <c r="T460" s="1210">
        <f>E460*S460</f>
        <v>103.71518878421476</v>
      </c>
      <c r="U460" s="78">
        <v>1.3142442000000001</v>
      </c>
    </row>
    <row r="461" spans="1:24" s="24" customFormat="1" ht="15" customHeight="1">
      <c r="A461" s="25"/>
      <c r="B461" s="250"/>
      <c r="C461" s="1218"/>
      <c r="D461" s="46"/>
      <c r="E461" s="522"/>
      <c r="F461" s="43"/>
      <c r="G461" s="69">
        <f>G460*$J$12/1000</f>
        <v>0.19943549999999999</v>
      </c>
      <c r="H461" s="6"/>
      <c r="I461" s="83"/>
      <c r="J461" s="69">
        <f>J460*$Q$12/1000</f>
        <v>1.8096207999999998</v>
      </c>
      <c r="K461" s="27"/>
      <c r="L461" s="533" t="s">
        <v>149</v>
      </c>
      <c r="M461" s="430" t="s">
        <v>23</v>
      </c>
      <c r="N461" s="315">
        <v>1.26</v>
      </c>
      <c r="O461" s="315">
        <f>E460*N461</f>
        <v>12.6</v>
      </c>
      <c r="P461" s="316">
        <v>4</v>
      </c>
      <c r="Q461" s="277">
        <f>N461*P461*$N$10</f>
        <v>5.8825660320000015</v>
      </c>
      <c r="R461" s="522">
        <f>SUM(Q461:Q461)</f>
        <v>5.8825660320000015</v>
      </c>
      <c r="S461" s="1149"/>
      <c r="T461" s="1211"/>
      <c r="U461" s="78">
        <v>1.3142442000000001</v>
      </c>
    </row>
    <row r="462" spans="1:24" s="24" customFormat="1" ht="12.75" customHeight="1">
      <c r="A462" s="31"/>
      <c r="B462" s="32"/>
      <c r="C462" s="33"/>
      <c r="D462" s="34"/>
      <c r="E462" s="35"/>
      <c r="F462" s="36"/>
      <c r="G462" s="37"/>
      <c r="H462" s="36"/>
      <c r="I462" s="38"/>
      <c r="J462" s="37"/>
      <c r="K462" s="39"/>
      <c r="L462" s="47"/>
      <c r="M462" s="48"/>
      <c r="N462" s="63"/>
      <c r="O462" s="64"/>
      <c r="P462" s="36"/>
      <c r="Q462" s="50"/>
      <c r="R462" s="35"/>
      <c r="S462" s="35"/>
      <c r="T462" s="51"/>
      <c r="U462" s="78">
        <v>1.3142442000000001</v>
      </c>
    </row>
    <row r="463" spans="1:24" s="488" customFormat="1" ht="12.75" customHeight="1">
      <c r="A463" s="475">
        <f>A460+1</f>
        <v>88</v>
      </c>
      <c r="B463" s="1240" t="s">
        <v>361</v>
      </c>
      <c r="C463" s="1243" t="s">
        <v>359</v>
      </c>
      <c r="D463" s="476" t="s">
        <v>24</v>
      </c>
      <c r="E463" s="477">
        <v>1</v>
      </c>
      <c r="F463" s="478"/>
      <c r="G463" s="479">
        <f>2.08</f>
        <v>2.08</v>
      </c>
      <c r="H463" s="478"/>
      <c r="I463" s="480"/>
      <c r="J463" s="479">
        <v>4.74</v>
      </c>
      <c r="K463" s="481"/>
      <c r="L463" s="482"/>
      <c r="M463" s="483"/>
      <c r="N463" s="484"/>
      <c r="O463" s="485"/>
      <c r="P463" s="478"/>
      <c r="Q463" s="486"/>
      <c r="R463" s="487">
        <f>G464+J464</f>
        <v>15.057463199999999</v>
      </c>
      <c r="S463" s="1148">
        <f>(R463+R464)*U463</f>
        <v>361.3087079213928</v>
      </c>
      <c r="T463" s="1246">
        <f>E463*S463</f>
        <v>361.3087079213928</v>
      </c>
      <c r="U463" s="78">
        <v>1.3142442000000001</v>
      </c>
    </row>
    <row r="464" spans="1:24" s="488" customFormat="1" ht="12" customHeight="1">
      <c r="A464" s="489"/>
      <c r="B464" s="1241"/>
      <c r="C464" s="1244"/>
      <c r="D464" s="490"/>
      <c r="E464" s="544"/>
      <c r="F464" s="491"/>
      <c r="G464" s="69">
        <f>G463*$J$12/1000</f>
        <v>3.7711440000000001</v>
      </c>
      <c r="H464" s="6"/>
      <c r="I464" s="83"/>
      <c r="J464" s="69">
        <f>J463*$Q$12/1000</f>
        <v>11.286319199999999</v>
      </c>
      <c r="K464" s="492"/>
      <c r="L464" s="1248" t="s">
        <v>360</v>
      </c>
      <c r="M464" s="493" t="s">
        <v>27</v>
      </c>
      <c r="N464" s="494">
        <v>9.68</v>
      </c>
      <c r="O464" s="494">
        <f>E463*N464</f>
        <v>9.68</v>
      </c>
      <c r="P464" s="495">
        <v>23</v>
      </c>
      <c r="Q464" s="277">
        <f>N464*P464*$N$10</f>
        <v>259.86002011200003</v>
      </c>
      <c r="R464" s="544">
        <f>SUM(Q464:Q464)</f>
        <v>259.86002011200003</v>
      </c>
      <c r="S464" s="1149"/>
      <c r="T464" s="1247"/>
      <c r="U464" s="78">
        <v>1.3142442000000001</v>
      </c>
    </row>
    <row r="465" spans="1:24" s="488" customFormat="1" ht="12.75" hidden="1" customHeight="1">
      <c r="A465" s="489"/>
      <c r="B465" s="1241"/>
      <c r="C465" s="1244"/>
      <c r="D465" s="490"/>
      <c r="E465" s="544"/>
      <c r="F465" s="491"/>
      <c r="G465" s="496"/>
      <c r="H465" s="491"/>
      <c r="I465" s="497"/>
      <c r="J465" s="496"/>
      <c r="K465" s="492"/>
      <c r="L465" s="1249"/>
      <c r="M465" s="498"/>
      <c r="N465" s="499"/>
      <c r="O465" s="500"/>
      <c r="P465" s="501"/>
      <c r="Q465" s="502"/>
      <c r="R465" s="544"/>
      <c r="S465" s="544"/>
      <c r="T465" s="503"/>
      <c r="U465" s="78">
        <v>1.3142442000000001</v>
      </c>
    </row>
    <row r="466" spans="1:24" s="488" customFormat="1" ht="12.75" customHeight="1">
      <c r="A466" s="504"/>
      <c r="B466" s="1242"/>
      <c r="C466" s="1245"/>
      <c r="D466" s="505"/>
      <c r="E466" s="506"/>
      <c r="F466" s="507"/>
      <c r="G466" s="508"/>
      <c r="H466" s="507"/>
      <c r="I466" s="509"/>
      <c r="J466" s="508"/>
      <c r="K466" s="510"/>
      <c r="L466" s="511"/>
      <c r="M466" s="512"/>
      <c r="N466" s="513"/>
      <c r="O466" s="514"/>
      <c r="P466" s="507"/>
      <c r="Q466" s="515"/>
      <c r="R466" s="506"/>
      <c r="S466" s="506"/>
      <c r="T466" s="516"/>
      <c r="U466" s="78">
        <v>1.3142442000000001</v>
      </c>
    </row>
    <row r="467" spans="1:24" s="488" customFormat="1" ht="12.75" customHeight="1">
      <c r="A467" s="475">
        <f>A460+1</f>
        <v>88</v>
      </c>
      <c r="B467" s="1240" t="s">
        <v>357</v>
      </c>
      <c r="C467" s="1243" t="s">
        <v>358</v>
      </c>
      <c r="D467" s="476" t="s">
        <v>24</v>
      </c>
      <c r="E467" s="477">
        <v>1</v>
      </c>
      <c r="F467" s="478"/>
      <c r="G467" s="479">
        <f>2.08</f>
        <v>2.08</v>
      </c>
      <c r="H467" s="478"/>
      <c r="I467" s="480"/>
      <c r="J467" s="479">
        <v>4.74</v>
      </c>
      <c r="K467" s="481"/>
      <c r="L467" s="482"/>
      <c r="M467" s="483"/>
      <c r="N467" s="484"/>
      <c r="O467" s="485"/>
      <c r="P467" s="478"/>
      <c r="Q467" s="486"/>
      <c r="R467" s="487">
        <f>G468+J468</f>
        <v>15.057463199999999</v>
      </c>
      <c r="S467" s="1148">
        <f>(R467+R468)*U467</f>
        <v>289.2742268824872</v>
      </c>
      <c r="T467" s="1246">
        <f>E467*S467</f>
        <v>289.2742268824872</v>
      </c>
      <c r="U467" s="78">
        <v>1.3142442000000001</v>
      </c>
    </row>
    <row r="468" spans="1:24" s="488" customFormat="1" ht="12.75" customHeight="1">
      <c r="A468" s="489"/>
      <c r="B468" s="1241"/>
      <c r="C468" s="1244"/>
      <c r="D468" s="490"/>
      <c r="E468" s="544"/>
      <c r="F468" s="491"/>
      <c r="G468" s="69">
        <f>G467*$J$12/1000</f>
        <v>3.7711440000000001</v>
      </c>
      <c r="H468" s="6"/>
      <c r="I468" s="83"/>
      <c r="J468" s="69">
        <f>J467*$Q$12/1000</f>
        <v>11.286319199999999</v>
      </c>
      <c r="K468" s="492"/>
      <c r="L468" s="1248" t="s">
        <v>237</v>
      </c>
      <c r="M468" s="493" t="s">
        <v>27</v>
      </c>
      <c r="N468" s="494">
        <f>9.74-12.1/10*2</f>
        <v>7.32</v>
      </c>
      <c r="O468" s="494">
        <f>E467*N468</f>
        <v>7.32</v>
      </c>
      <c r="P468" s="495">
        <v>24</v>
      </c>
      <c r="Q468" s="277">
        <f>N468*P468*$N$10</f>
        <v>205.04944454400007</v>
      </c>
      <c r="R468" s="544">
        <f>SUM(Q468:Q468)</f>
        <v>205.04944454400007</v>
      </c>
      <c r="S468" s="1149"/>
      <c r="T468" s="1247"/>
      <c r="U468" s="78">
        <v>1.3142442000000001</v>
      </c>
    </row>
    <row r="469" spans="1:24" s="488" customFormat="1" ht="12.75" hidden="1" customHeight="1">
      <c r="A469" s="489"/>
      <c r="B469" s="1241"/>
      <c r="C469" s="1244"/>
      <c r="D469" s="490"/>
      <c r="E469" s="544"/>
      <c r="F469" s="491"/>
      <c r="G469" s="496"/>
      <c r="H469" s="491"/>
      <c r="I469" s="497"/>
      <c r="J469" s="496"/>
      <c r="K469" s="492"/>
      <c r="L469" s="1249"/>
      <c r="M469" s="498"/>
      <c r="N469" s="499"/>
      <c r="O469" s="500"/>
      <c r="P469" s="501"/>
      <c r="Q469" s="502"/>
      <c r="R469" s="544"/>
      <c r="S469" s="544"/>
      <c r="T469" s="503"/>
      <c r="U469" s="78">
        <v>1.3142442000000001</v>
      </c>
    </row>
    <row r="470" spans="1:24" s="488" customFormat="1" ht="12.75" customHeight="1">
      <c r="A470" s="504"/>
      <c r="B470" s="1242"/>
      <c r="C470" s="1245"/>
      <c r="D470" s="505"/>
      <c r="E470" s="506"/>
      <c r="F470" s="507"/>
      <c r="G470" s="508"/>
      <c r="H470" s="507"/>
      <c r="I470" s="509"/>
      <c r="J470" s="508"/>
      <c r="K470" s="510"/>
      <c r="L470" s="511"/>
      <c r="M470" s="512"/>
      <c r="N470" s="513"/>
      <c r="O470" s="514"/>
      <c r="P470" s="507"/>
      <c r="Q470" s="515"/>
      <c r="R470" s="506"/>
      <c r="S470" s="506"/>
      <c r="T470" s="516"/>
      <c r="U470" s="78">
        <v>1.3142442000000001</v>
      </c>
    </row>
    <row r="471" spans="1:24" ht="12.75" customHeight="1">
      <c r="A471" s="66">
        <f>A467+1</f>
        <v>89</v>
      </c>
      <c r="B471" s="537" t="s">
        <v>348</v>
      </c>
      <c r="C471" s="1152" t="s">
        <v>362</v>
      </c>
      <c r="D471" s="67" t="s">
        <v>30</v>
      </c>
      <c r="E471" s="525">
        <f>378</f>
        <v>378</v>
      </c>
      <c r="F471" s="68"/>
      <c r="G471" s="69">
        <v>0.19</v>
      </c>
      <c r="H471" s="68"/>
      <c r="I471" s="70"/>
      <c r="J471" s="69">
        <v>0.6</v>
      </c>
      <c r="K471" s="71"/>
      <c r="L471" s="110"/>
      <c r="M471" s="111"/>
      <c r="N471" s="112"/>
      <c r="O471" s="113"/>
      <c r="P471" s="68"/>
      <c r="Q471" s="114"/>
      <c r="R471" s="77">
        <f>G472+J472</f>
        <v>1.7731275</v>
      </c>
      <c r="S471" s="1154">
        <f>(R471+R472)*U471</f>
        <v>2.4224088607961387</v>
      </c>
      <c r="T471" s="1156">
        <f>E471*S471</f>
        <v>915.67054938094043</v>
      </c>
      <c r="U471" s="78">
        <v>1.3142442000000001</v>
      </c>
    </row>
    <row r="472" spans="1:24" ht="12.75" customHeight="1">
      <c r="A472" s="80"/>
      <c r="B472" s="545"/>
      <c r="C472" s="1153"/>
      <c r="E472" s="526"/>
      <c r="G472" s="69">
        <f>G471*$J$12/1000</f>
        <v>0.34447949999999999</v>
      </c>
      <c r="I472" s="83"/>
      <c r="J472" s="69">
        <f>J471*$Q$12/1000</f>
        <v>1.4286479999999999</v>
      </c>
      <c r="K472" s="84"/>
      <c r="L472" s="540" t="s">
        <v>349</v>
      </c>
      <c r="M472" s="115" t="s">
        <v>27</v>
      </c>
      <c r="N472" s="116">
        <v>3.2000000000000001E-2</v>
      </c>
      <c r="O472" s="116">
        <f>E471*N472</f>
        <v>12.096</v>
      </c>
      <c r="P472" s="117">
        <v>1.8759999999999999</v>
      </c>
      <c r="Q472" s="277">
        <f>N472*P472*$N$10</f>
        <v>7.006789762560002E-2</v>
      </c>
      <c r="R472" s="1154">
        <f>SUM(Q472:Q473)</f>
        <v>7.006789762560002E-2</v>
      </c>
      <c r="S472" s="1155"/>
      <c r="T472" s="1157"/>
      <c r="U472" s="78">
        <v>1.3142442000000001</v>
      </c>
    </row>
    <row r="473" spans="1:24" ht="12.75" hidden="1" customHeight="1">
      <c r="A473" s="80"/>
      <c r="C473" s="1153"/>
      <c r="E473" s="526"/>
      <c r="I473" s="83"/>
      <c r="K473" s="84"/>
      <c r="L473" s="118"/>
      <c r="M473" s="119"/>
      <c r="N473" s="120"/>
      <c r="O473" s="120"/>
      <c r="P473" s="121"/>
      <c r="Q473" s="122"/>
      <c r="R473" s="1155"/>
      <c r="S473" s="1155"/>
      <c r="T473" s="1157"/>
      <c r="U473" s="78">
        <v>1.3142442000000001</v>
      </c>
    </row>
    <row r="474" spans="1:24" ht="12.75" customHeight="1">
      <c r="A474" s="86"/>
      <c r="B474" s="87"/>
      <c r="C474" s="123"/>
      <c r="D474" s="124"/>
      <c r="E474" s="539"/>
      <c r="F474" s="90"/>
      <c r="G474" s="91"/>
      <c r="H474" s="90"/>
      <c r="I474" s="92"/>
      <c r="J474" s="91"/>
      <c r="K474" s="93"/>
      <c r="L474" s="94"/>
      <c r="M474" s="95"/>
      <c r="N474" s="96"/>
      <c r="O474" s="97"/>
      <c r="P474" s="90"/>
      <c r="Q474" s="125"/>
      <c r="R474" s="539"/>
      <c r="S474" s="539"/>
      <c r="T474" s="98"/>
      <c r="U474" s="78">
        <v>1.3142442000000001</v>
      </c>
    </row>
    <row r="475" spans="1:24" ht="12.75" customHeight="1" thickBot="1">
      <c r="A475" s="320"/>
      <c r="B475" s="296"/>
      <c r="C475" s="321" t="s">
        <v>28</v>
      </c>
      <c r="D475" s="298"/>
      <c r="E475" s="322"/>
      <c r="F475" s="300"/>
      <c r="G475" s="301"/>
      <c r="H475" s="300"/>
      <c r="I475" s="323"/>
      <c r="J475" s="301"/>
      <c r="K475" s="324"/>
      <c r="L475" s="302"/>
      <c r="M475" s="303"/>
      <c r="N475" s="304"/>
      <c r="O475" s="305"/>
      <c r="P475" s="300"/>
      <c r="Q475" s="301"/>
      <c r="R475" s="305"/>
      <c r="S475" s="305"/>
      <c r="T475" s="306">
        <f>SUM(T438:T474)</f>
        <v>3156.5922681816965</v>
      </c>
      <c r="U475" s="78">
        <v>1.3142442000000001</v>
      </c>
    </row>
    <row r="476" spans="1:24" ht="12" customHeight="1" thickTop="1">
      <c r="A476" s="1159" t="s">
        <v>477</v>
      </c>
      <c r="B476" s="1160"/>
      <c r="C476" s="1160"/>
      <c r="D476" s="1160"/>
      <c r="E476" s="1160"/>
      <c r="F476" s="1160"/>
      <c r="G476" s="1160"/>
      <c r="H476" s="1160"/>
      <c r="I476" s="1160"/>
      <c r="J476" s="1160"/>
      <c r="K476" s="1160"/>
      <c r="L476" s="1160"/>
      <c r="M476" s="1160"/>
      <c r="N476" s="1160"/>
      <c r="O476" s="1160"/>
      <c r="P476" s="1160"/>
      <c r="Q476" s="1160"/>
      <c r="R476" s="1160"/>
      <c r="S476" s="1160"/>
      <c r="T476" s="1161"/>
      <c r="U476" s="78">
        <v>1.3142442000000001</v>
      </c>
    </row>
    <row r="477" spans="1:24" ht="12.75" hidden="1" customHeight="1">
      <c r="A477" s="1162"/>
      <c r="B477" s="1163"/>
      <c r="C477" s="1163"/>
      <c r="D477" s="1163"/>
      <c r="E477" s="1163"/>
      <c r="F477" s="1163"/>
      <c r="G477" s="1163"/>
      <c r="H477" s="1163"/>
      <c r="I477" s="1163"/>
      <c r="J477" s="1163"/>
      <c r="K477" s="1163"/>
      <c r="L477" s="1163"/>
      <c r="M477" s="1163"/>
      <c r="N477" s="1163"/>
      <c r="O477" s="1163"/>
      <c r="P477" s="1163"/>
      <c r="Q477" s="1163"/>
      <c r="R477" s="1163"/>
      <c r="S477" s="1163"/>
      <c r="T477" s="1164"/>
      <c r="U477" s="78">
        <v>1.3142442000000001</v>
      </c>
    </row>
    <row r="478" spans="1:24" ht="12.75" customHeight="1">
      <c r="A478" s="1165"/>
      <c r="B478" s="1166"/>
      <c r="C478" s="1166"/>
      <c r="D478" s="1166"/>
      <c r="E478" s="1166"/>
      <c r="F478" s="1166"/>
      <c r="G478" s="1166"/>
      <c r="H478" s="1166"/>
      <c r="I478" s="1166"/>
      <c r="J478" s="1166"/>
      <c r="K478" s="1166"/>
      <c r="L478" s="1166"/>
      <c r="M478" s="1166"/>
      <c r="N478" s="1166"/>
      <c r="O478" s="1166"/>
      <c r="P478" s="1166"/>
      <c r="Q478" s="1166"/>
      <c r="R478" s="1166"/>
      <c r="S478" s="1166"/>
      <c r="T478" s="1167"/>
      <c r="U478" s="78">
        <v>1.3142442000000001</v>
      </c>
    </row>
    <row r="479" spans="1:24" s="24" customFormat="1" ht="12.75" customHeight="1">
      <c r="A479" s="12">
        <f>A471+1</f>
        <v>90</v>
      </c>
      <c r="B479" s="249" t="s">
        <v>485</v>
      </c>
      <c r="C479" s="1217" t="s">
        <v>478</v>
      </c>
      <c r="D479" s="44" t="s">
        <v>145</v>
      </c>
      <c r="E479" s="459">
        <f>29/1000</f>
        <v>2.9000000000000001E-2</v>
      </c>
      <c r="F479" s="45"/>
      <c r="G479" s="16">
        <v>8.27</v>
      </c>
      <c r="H479" s="45"/>
      <c r="I479" s="15"/>
      <c r="J479" s="16">
        <v>203.32</v>
      </c>
      <c r="K479" s="17"/>
      <c r="L479" s="18"/>
      <c r="M479" s="19"/>
      <c r="N479" s="20"/>
      <c r="O479" s="20"/>
      <c r="P479" s="21"/>
      <c r="Q479" s="22"/>
      <c r="R479" s="23">
        <f>G480+J480</f>
        <v>499.11510909999998</v>
      </c>
      <c r="S479" s="521">
        <f>(R479+R480)*U479</f>
        <v>655.95913726704225</v>
      </c>
      <c r="T479" s="531">
        <f>E479*S479</f>
        <v>19.022814980744226</v>
      </c>
      <c r="U479" s="78">
        <v>1.3142442000000001</v>
      </c>
      <c r="V479" s="9"/>
      <c r="W479" s="9"/>
      <c r="X479" s="9"/>
    </row>
    <row r="480" spans="1:24" s="24" customFormat="1" ht="11.25" customHeight="1">
      <c r="A480" s="25"/>
      <c r="B480" s="250"/>
      <c r="C480" s="1218"/>
      <c r="D480" s="46"/>
      <c r="E480" s="522"/>
      <c r="F480" s="43"/>
      <c r="G480" s="69">
        <f>G479*$J$12/1000</f>
        <v>14.993923499999999</v>
      </c>
      <c r="H480" s="6"/>
      <c r="I480" s="83"/>
      <c r="J480" s="69">
        <f>J479*$Q$12/1000</f>
        <v>484.12118559999999</v>
      </c>
      <c r="K480" s="27"/>
      <c r="L480" s="40"/>
      <c r="M480" s="41"/>
      <c r="N480" s="42"/>
      <c r="O480" s="42"/>
      <c r="P480" s="43"/>
      <c r="Q480" s="29"/>
      <c r="R480" s="522"/>
      <c r="S480" s="522"/>
      <c r="T480" s="30"/>
      <c r="U480" s="78">
        <v>1.3142442000000001</v>
      </c>
      <c r="V480" s="9"/>
      <c r="W480" s="9"/>
      <c r="X480" s="9"/>
    </row>
    <row r="481" spans="1:24" s="24" customFormat="1" ht="12.75" hidden="1" customHeight="1">
      <c r="A481" s="25"/>
      <c r="B481" s="62"/>
      <c r="C481" s="1218"/>
      <c r="D481" s="46"/>
      <c r="E481" s="522"/>
      <c r="F481" s="43"/>
      <c r="G481" s="58"/>
      <c r="H481" s="43"/>
      <c r="I481" s="26"/>
      <c r="J481" s="58"/>
      <c r="K481" s="27"/>
      <c r="L481" s="40"/>
      <c r="M481" s="41"/>
      <c r="N481" s="42"/>
      <c r="O481" s="42"/>
      <c r="P481" s="43"/>
      <c r="Q481" s="29"/>
      <c r="R481" s="522"/>
      <c r="S481" s="522"/>
      <c r="T481" s="30"/>
      <c r="U481" s="78">
        <v>1.3142442000000001</v>
      </c>
      <c r="V481" s="9"/>
      <c r="W481" s="9"/>
      <c r="X481" s="9"/>
    </row>
    <row r="482" spans="1:24" s="24" customFormat="1" ht="12.75" customHeight="1">
      <c r="A482" s="31"/>
      <c r="B482" s="32"/>
      <c r="C482" s="33"/>
      <c r="D482" s="34"/>
      <c r="E482" s="35"/>
      <c r="F482" s="36"/>
      <c r="G482" s="37"/>
      <c r="H482" s="36"/>
      <c r="I482" s="38"/>
      <c r="J482" s="37"/>
      <c r="K482" s="39"/>
      <c r="L482" s="47"/>
      <c r="M482" s="48"/>
      <c r="N482" s="49"/>
      <c r="O482" s="49"/>
      <c r="P482" s="36"/>
      <c r="Q482" s="50"/>
      <c r="R482" s="35"/>
      <c r="S482" s="35"/>
      <c r="T482" s="51"/>
      <c r="U482" s="78">
        <v>1.3142442000000001</v>
      </c>
      <c r="V482" s="9"/>
      <c r="W482" s="9"/>
      <c r="X482" s="9"/>
    </row>
    <row r="483" spans="1:24" s="78" customFormat="1" ht="12" customHeight="1">
      <c r="A483" s="66">
        <f>A479+1</f>
        <v>91</v>
      </c>
      <c r="B483" s="1214" t="s">
        <v>482</v>
      </c>
      <c r="C483" s="1152" t="s">
        <v>481</v>
      </c>
      <c r="D483" s="67" t="s">
        <v>27</v>
      </c>
      <c r="E483" s="525">
        <v>49.3</v>
      </c>
      <c r="F483" s="68"/>
      <c r="G483" s="69"/>
      <c r="H483" s="68"/>
      <c r="I483" s="70"/>
      <c r="J483" s="69">
        <v>1.24</v>
      </c>
      <c r="K483" s="71"/>
      <c r="L483" s="72"/>
      <c r="M483" s="73"/>
      <c r="N483" s="74"/>
      <c r="O483" s="74"/>
      <c r="P483" s="75"/>
      <c r="Q483" s="76"/>
      <c r="R483" s="77">
        <f>G484+J484</f>
        <v>2.9525391999999999</v>
      </c>
      <c r="S483" s="521">
        <f>(R483+R484)*U483</f>
        <v>3.88035751887264</v>
      </c>
      <c r="T483" s="527">
        <f>E483*S483</f>
        <v>191.30162568042115</v>
      </c>
      <c r="U483" s="78">
        <v>1.3142442000000001</v>
      </c>
      <c r="W483" s="79"/>
      <c r="X483" s="79"/>
    </row>
    <row r="484" spans="1:24" s="78" customFormat="1" ht="11.25" customHeight="1">
      <c r="A484" s="80"/>
      <c r="B484" s="1215"/>
      <c r="C484" s="1153"/>
      <c r="D484" s="81"/>
      <c r="E484" s="82"/>
      <c r="F484" s="6"/>
      <c r="G484" s="69">
        <f>G483*$J$12/1000</f>
        <v>0</v>
      </c>
      <c r="H484" s="6"/>
      <c r="I484" s="83"/>
      <c r="J484" s="69">
        <f>J483*$Q$12/1000</f>
        <v>2.9525391999999999</v>
      </c>
      <c r="K484" s="84"/>
      <c r="L484" s="3"/>
      <c r="M484" s="1"/>
      <c r="N484" s="4"/>
      <c r="O484" s="4"/>
      <c r="P484" s="6"/>
      <c r="Q484" s="2"/>
      <c r="R484" s="525"/>
      <c r="S484" s="82"/>
      <c r="T484" s="85"/>
      <c r="U484" s="78">
        <v>1.3142442000000001</v>
      </c>
      <c r="W484" s="79"/>
      <c r="X484" s="79"/>
    </row>
    <row r="485" spans="1:24" s="78" customFormat="1" ht="11.25" customHeight="1">
      <c r="A485" s="86"/>
      <c r="B485" s="87"/>
      <c r="C485" s="1216"/>
      <c r="D485" s="88"/>
      <c r="E485" s="89"/>
      <c r="F485" s="90"/>
      <c r="G485" s="91"/>
      <c r="H485" s="90"/>
      <c r="I485" s="92"/>
      <c r="J485" s="91"/>
      <c r="K485" s="93"/>
      <c r="L485" s="94"/>
      <c r="M485" s="95"/>
      <c r="N485" s="96"/>
      <c r="O485" s="96"/>
      <c r="P485" s="90"/>
      <c r="Q485" s="91"/>
      <c r="R485" s="539"/>
      <c r="S485" s="97"/>
      <c r="T485" s="98"/>
      <c r="U485" s="78">
        <v>1.3142442000000001</v>
      </c>
      <c r="W485" s="79"/>
      <c r="X485" s="79"/>
    </row>
    <row r="486" spans="1:24" s="78" customFormat="1" ht="12.75" customHeight="1">
      <c r="A486" s="66">
        <f>A483+1</f>
        <v>92</v>
      </c>
      <c r="B486" s="537" t="s">
        <v>355</v>
      </c>
      <c r="C486" s="1152" t="s">
        <v>483</v>
      </c>
      <c r="D486" s="67" t="s">
        <v>118</v>
      </c>
      <c r="E486" s="453">
        <f>3/100</f>
        <v>0.03</v>
      </c>
      <c r="F486" s="68"/>
      <c r="G486" s="69">
        <v>110</v>
      </c>
      <c r="H486" s="68"/>
      <c r="I486" s="70"/>
      <c r="J486" s="69"/>
      <c r="K486" s="71"/>
      <c r="L486" s="110"/>
      <c r="M486" s="111"/>
      <c r="N486" s="112"/>
      <c r="O486" s="113"/>
      <c r="P486" s="68"/>
      <c r="Q486" s="114"/>
      <c r="R486" s="77">
        <f>G487+J487</f>
        <v>199.43549999999999</v>
      </c>
      <c r="S486" s="1154">
        <f>(R486+R487)*U486</f>
        <v>262.10694914909999</v>
      </c>
      <c r="T486" s="1156">
        <f>E486*S486</f>
        <v>7.8632084744729998</v>
      </c>
      <c r="U486" s="78">
        <v>1.3142442000000001</v>
      </c>
      <c r="W486" s="79"/>
      <c r="X486" s="79"/>
    </row>
    <row r="487" spans="1:24" s="78" customFormat="1" ht="11.25" customHeight="1">
      <c r="A487" s="80"/>
      <c r="B487" s="545"/>
      <c r="C487" s="1153"/>
      <c r="D487" s="100"/>
      <c r="E487" s="526"/>
      <c r="F487" s="6"/>
      <c r="G487" s="69">
        <f>G486*$J$12/1000</f>
        <v>199.43549999999999</v>
      </c>
      <c r="H487" s="143"/>
      <c r="I487" s="83"/>
      <c r="J487" s="69">
        <f>J486*$Q$12/1000</f>
        <v>0</v>
      </c>
      <c r="K487" s="84"/>
      <c r="L487" s="540"/>
      <c r="M487" s="115"/>
      <c r="N487" s="116"/>
      <c r="O487" s="116"/>
      <c r="P487" s="117"/>
      <c r="Q487" s="284"/>
      <c r="R487" s="1154">
        <f>SUM(Q487:Q488)</f>
        <v>0</v>
      </c>
      <c r="S487" s="1155"/>
      <c r="T487" s="1157"/>
      <c r="U487" s="78">
        <v>1.3142442000000001</v>
      </c>
      <c r="W487" s="79"/>
      <c r="X487" s="79"/>
    </row>
    <row r="488" spans="1:24" s="78" customFormat="1" ht="18.75" hidden="1" customHeight="1">
      <c r="A488" s="80"/>
      <c r="B488" s="99"/>
      <c r="C488" s="1153"/>
      <c r="D488" s="100"/>
      <c r="E488" s="526"/>
      <c r="F488" s="6"/>
      <c r="G488" s="2"/>
      <c r="H488" s="6"/>
      <c r="I488" s="83"/>
      <c r="J488" s="2"/>
      <c r="K488" s="84"/>
      <c r="L488" s="118"/>
      <c r="M488" s="119"/>
      <c r="N488" s="120"/>
      <c r="O488" s="120"/>
      <c r="P488" s="121"/>
      <c r="Q488" s="122"/>
      <c r="R488" s="1155"/>
      <c r="S488" s="1155"/>
      <c r="T488" s="1157"/>
      <c r="U488" s="78">
        <v>1.3142442000000001</v>
      </c>
      <c r="W488" s="79"/>
      <c r="X488" s="79"/>
    </row>
    <row r="489" spans="1:24" s="78" customFormat="1" ht="12.75" customHeight="1">
      <c r="A489" s="86"/>
      <c r="B489" s="87"/>
      <c r="C489" s="123"/>
      <c r="D489" s="124"/>
      <c r="E489" s="539"/>
      <c r="F489" s="90"/>
      <c r="G489" s="91"/>
      <c r="H489" s="90"/>
      <c r="I489" s="92"/>
      <c r="J489" s="91"/>
      <c r="K489" s="93"/>
      <c r="L489" s="94"/>
      <c r="M489" s="95"/>
      <c r="N489" s="96"/>
      <c r="O489" s="97"/>
      <c r="P489" s="90"/>
      <c r="Q489" s="125"/>
      <c r="R489" s="539"/>
      <c r="S489" s="539"/>
      <c r="T489" s="98"/>
      <c r="U489" s="78">
        <v>1.3142442000000001</v>
      </c>
      <c r="W489" s="79"/>
      <c r="X489" s="79"/>
    </row>
    <row r="490" spans="1:24" s="78" customFormat="1" ht="12.75" customHeight="1">
      <c r="A490" s="66">
        <f>A486+1</f>
        <v>93</v>
      </c>
      <c r="B490" s="537" t="s">
        <v>152</v>
      </c>
      <c r="C490" s="1152" t="s">
        <v>484</v>
      </c>
      <c r="D490" s="67" t="s">
        <v>118</v>
      </c>
      <c r="E490" s="453">
        <f>3/100</f>
        <v>0.03</v>
      </c>
      <c r="F490" s="68"/>
      <c r="G490" s="69">
        <v>56.2</v>
      </c>
      <c r="H490" s="68"/>
      <c r="I490" s="70"/>
      <c r="J490" s="69"/>
      <c r="K490" s="71"/>
      <c r="L490" s="110"/>
      <c r="M490" s="111"/>
      <c r="N490" s="112"/>
      <c r="O490" s="113"/>
      <c r="P490" s="68"/>
      <c r="Q490" s="114"/>
      <c r="R490" s="77">
        <f>G491+J491</f>
        <v>101.89341</v>
      </c>
      <c r="S490" s="1154">
        <f>(R490+R491)*U490</f>
        <v>133.912823110722</v>
      </c>
      <c r="T490" s="1156">
        <f>E490*S490</f>
        <v>4.0173846933216595</v>
      </c>
      <c r="U490" s="78">
        <v>1.3142442000000001</v>
      </c>
      <c r="W490" s="79"/>
      <c r="X490" s="79"/>
    </row>
    <row r="491" spans="1:24" s="78" customFormat="1" ht="12" customHeight="1">
      <c r="A491" s="80"/>
      <c r="B491" s="545"/>
      <c r="C491" s="1153"/>
      <c r="D491" s="100"/>
      <c r="E491" s="526"/>
      <c r="F491" s="6"/>
      <c r="G491" s="69">
        <f>G490*$J$12/1000</f>
        <v>101.89341</v>
      </c>
      <c r="H491" s="143"/>
      <c r="I491" s="83"/>
      <c r="J491" s="69">
        <f>J490*$Q$12/1000</f>
        <v>0</v>
      </c>
      <c r="K491" s="84"/>
      <c r="L491" s="540"/>
      <c r="M491" s="115"/>
      <c r="N491" s="116"/>
      <c r="O491" s="116"/>
      <c r="P491" s="117"/>
      <c r="Q491" s="284"/>
      <c r="R491" s="1154">
        <f>SUM(Q491:Q492)</f>
        <v>0</v>
      </c>
      <c r="S491" s="1155"/>
      <c r="T491" s="1157"/>
      <c r="U491" s="78">
        <v>1.3142442000000001</v>
      </c>
      <c r="W491" s="79"/>
      <c r="X491" s="79"/>
    </row>
    <row r="492" spans="1:24" s="78" customFormat="1" ht="18.75" hidden="1" customHeight="1">
      <c r="A492" s="80"/>
      <c r="B492" s="99"/>
      <c r="C492" s="1153"/>
      <c r="D492" s="100"/>
      <c r="E492" s="526"/>
      <c r="F492" s="6"/>
      <c r="G492" s="2"/>
      <c r="H492" s="6"/>
      <c r="I492" s="83"/>
      <c r="J492" s="2"/>
      <c r="K492" s="84"/>
      <c r="L492" s="118"/>
      <c r="M492" s="119"/>
      <c r="N492" s="120"/>
      <c r="O492" s="120"/>
      <c r="P492" s="121"/>
      <c r="Q492" s="122"/>
      <c r="R492" s="1155"/>
      <c r="S492" s="1155"/>
      <c r="T492" s="1157"/>
      <c r="U492" s="78">
        <v>1.3142442000000001</v>
      </c>
      <c r="W492" s="79"/>
      <c r="X492" s="79"/>
    </row>
    <row r="493" spans="1:24" s="78" customFormat="1" ht="12.75" customHeight="1">
      <c r="A493" s="86"/>
      <c r="B493" s="87"/>
      <c r="C493" s="123"/>
      <c r="D493" s="124"/>
      <c r="E493" s="539"/>
      <c r="F493" s="90"/>
      <c r="G493" s="91"/>
      <c r="H493" s="90"/>
      <c r="I493" s="92"/>
      <c r="J493" s="91"/>
      <c r="K493" s="93"/>
      <c r="L493" s="94"/>
      <c r="M493" s="95"/>
      <c r="N493" s="96"/>
      <c r="O493" s="97"/>
      <c r="P493" s="90"/>
      <c r="Q493" s="125"/>
      <c r="R493" s="539"/>
      <c r="S493" s="539"/>
      <c r="T493" s="98"/>
      <c r="U493" s="78">
        <v>1.3142442000000001</v>
      </c>
      <c r="W493" s="79"/>
      <c r="X493" s="79"/>
    </row>
    <row r="494" spans="1:24" ht="12.75" customHeight="1">
      <c r="A494" s="66">
        <f>A490+1</f>
        <v>94</v>
      </c>
      <c r="B494" s="537" t="s">
        <v>147</v>
      </c>
      <c r="C494" s="1152" t="s">
        <v>486</v>
      </c>
      <c r="D494" s="67" t="s">
        <v>23</v>
      </c>
      <c r="E494" s="525">
        <v>3.2</v>
      </c>
      <c r="F494" s="68"/>
      <c r="G494" s="69">
        <v>1.82</v>
      </c>
      <c r="H494" s="68"/>
      <c r="I494" s="70"/>
      <c r="J494" s="69">
        <v>1.06</v>
      </c>
      <c r="K494" s="71"/>
      <c r="L494" s="110"/>
      <c r="M494" s="111"/>
      <c r="N494" s="112"/>
      <c r="O494" s="112"/>
      <c r="P494" s="68"/>
      <c r="Q494" s="114"/>
      <c r="R494" s="77">
        <f>G495+J495</f>
        <v>5.8236958000000003</v>
      </c>
      <c r="S494" s="1154">
        <f>(R494+R495)*U494</f>
        <v>15.357428939330386</v>
      </c>
      <c r="T494" s="1156">
        <f>E494*S494</f>
        <v>49.143772605857237</v>
      </c>
      <c r="U494" s="78">
        <v>1.3142442000000001</v>
      </c>
      <c r="W494" s="78"/>
      <c r="X494" s="78"/>
    </row>
    <row r="495" spans="1:24" ht="12" customHeight="1">
      <c r="A495" s="80"/>
      <c r="B495" s="545"/>
      <c r="C495" s="1153"/>
      <c r="E495" s="526"/>
      <c r="G495" s="69">
        <f>G494*$J$12/1000</f>
        <v>3.2997510000000001</v>
      </c>
      <c r="H495" s="143"/>
      <c r="I495" s="83"/>
      <c r="J495" s="69">
        <f>J494*$Q$12/1000</f>
        <v>2.5239448000000002</v>
      </c>
      <c r="K495" s="84"/>
      <c r="L495" s="540" t="s">
        <v>169</v>
      </c>
      <c r="M495" s="115" t="s">
        <v>23</v>
      </c>
      <c r="N495" s="116">
        <v>0.97</v>
      </c>
      <c r="O495" s="276">
        <f>E494*N495</f>
        <v>3.1040000000000001</v>
      </c>
      <c r="P495" s="117">
        <v>4</v>
      </c>
      <c r="Q495" s="284">
        <f>N495*P495*$N$10</f>
        <v>4.5286421040000011</v>
      </c>
      <c r="R495" s="1154">
        <f>SUM(Q495:Q497)</f>
        <v>5.8616735851800019</v>
      </c>
      <c r="S495" s="1155"/>
      <c r="T495" s="1157"/>
      <c r="U495" s="78">
        <v>1.3142442000000001</v>
      </c>
      <c r="W495" s="78"/>
      <c r="X495" s="78"/>
    </row>
    <row r="496" spans="1:24" ht="12.75" hidden="1" customHeight="1">
      <c r="A496" s="80"/>
      <c r="C496" s="1153"/>
      <c r="E496" s="526"/>
      <c r="I496" s="83"/>
      <c r="K496" s="84"/>
      <c r="L496" s="542" t="s">
        <v>170</v>
      </c>
      <c r="M496" s="278" t="s">
        <v>23</v>
      </c>
      <c r="N496" s="279">
        <v>0.27</v>
      </c>
      <c r="O496" s="280">
        <f>E494*N496</f>
        <v>0.8640000000000001</v>
      </c>
      <c r="P496" s="281">
        <v>4.2300000000000004</v>
      </c>
      <c r="Q496" s="184">
        <f>N496*P496*$N$10</f>
        <v>1.3330314811800006</v>
      </c>
      <c r="R496" s="1155"/>
      <c r="S496" s="1155"/>
      <c r="T496" s="1157"/>
      <c r="U496" s="78">
        <v>1.3142442000000001</v>
      </c>
      <c r="W496" s="78"/>
      <c r="X496" s="78"/>
    </row>
    <row r="497" spans="1:24" ht="12.75" hidden="1" customHeight="1">
      <c r="A497" s="80"/>
      <c r="C497" s="1153"/>
      <c r="E497" s="526"/>
      <c r="I497" s="83"/>
      <c r="K497" s="84"/>
      <c r="L497" s="542"/>
      <c r="M497" s="278"/>
      <c r="N497" s="279"/>
      <c r="O497" s="280"/>
      <c r="P497" s="281"/>
      <c r="Q497" s="282"/>
      <c r="R497" s="1155"/>
      <c r="S497" s="1155"/>
      <c r="T497" s="1157"/>
      <c r="U497" s="78">
        <v>1.3142442000000001</v>
      </c>
      <c r="W497" s="78"/>
      <c r="X497" s="78"/>
    </row>
    <row r="498" spans="1:24" s="24" customFormat="1" ht="18.75" hidden="1" customHeight="1">
      <c r="A498" s="25"/>
      <c r="B498" s="62"/>
      <c r="C498" s="417"/>
      <c r="D498" s="46"/>
      <c r="E498" s="522"/>
      <c r="F498" s="43"/>
      <c r="G498" s="58"/>
      <c r="H498" s="43"/>
      <c r="I498" s="26"/>
      <c r="J498" s="58"/>
      <c r="K498" s="27"/>
      <c r="L498" s="40"/>
      <c r="M498" s="41"/>
      <c r="N498" s="42"/>
      <c r="O498" s="191"/>
      <c r="P498" s="43"/>
      <c r="Q498" s="29"/>
      <c r="R498" s="522"/>
      <c r="S498" s="522"/>
      <c r="T498" s="30"/>
      <c r="U498" s="78">
        <v>1.3142442000000001</v>
      </c>
      <c r="V498" s="9"/>
      <c r="W498" s="9"/>
      <c r="X498" s="9"/>
    </row>
    <row r="499" spans="1:24" s="24" customFormat="1" ht="12.75" customHeight="1">
      <c r="A499" s="31"/>
      <c r="B499" s="32"/>
      <c r="C499" s="33"/>
      <c r="D499" s="34"/>
      <c r="E499" s="35"/>
      <c r="F499" s="36"/>
      <c r="G499" s="37"/>
      <c r="H499" s="36"/>
      <c r="I499" s="38"/>
      <c r="J499" s="37"/>
      <c r="K499" s="39"/>
      <c r="L499" s="47"/>
      <c r="M499" s="41"/>
      <c r="N499" s="42"/>
      <c r="O499" s="191"/>
      <c r="P499" s="43"/>
      <c r="Q499" s="29"/>
      <c r="R499" s="522"/>
      <c r="S499" s="522"/>
      <c r="T499" s="30"/>
      <c r="U499" s="78">
        <v>1.3142442000000001</v>
      </c>
      <c r="V499" s="9"/>
      <c r="W499" s="9"/>
      <c r="X499" s="9"/>
    </row>
    <row r="500" spans="1:24" s="78" customFormat="1" ht="12.75" customHeight="1">
      <c r="A500" s="66">
        <f>A494+1</f>
        <v>95</v>
      </c>
      <c r="B500" s="537" t="s">
        <v>488</v>
      </c>
      <c r="C500" s="1152" t="s">
        <v>487</v>
      </c>
      <c r="D500" s="67" t="s">
        <v>24</v>
      </c>
      <c r="E500" s="453">
        <f>62.9/100</f>
        <v>0.629</v>
      </c>
      <c r="F500" s="68"/>
      <c r="G500" s="69">
        <v>47.7</v>
      </c>
      <c r="H500" s="68"/>
      <c r="I500" s="70"/>
      <c r="J500" s="69">
        <v>1.3</v>
      </c>
      <c r="K500" s="71"/>
      <c r="L500" s="110"/>
      <c r="M500" s="111"/>
      <c r="N500" s="112"/>
      <c r="O500" s="113"/>
      <c r="P500" s="68"/>
      <c r="Q500" s="114"/>
      <c r="R500" s="77">
        <f>G501+J501</f>
        <v>89.577888999999999</v>
      </c>
      <c r="S500" s="1154">
        <f>(R500+R501)*U500</f>
        <v>125.41946362061962</v>
      </c>
      <c r="T500" s="1156">
        <f>E500*S500</f>
        <v>78.888842617369747</v>
      </c>
      <c r="U500" s="78">
        <v>1.3142442000000001</v>
      </c>
      <c r="W500" s="79"/>
      <c r="X500" s="79"/>
    </row>
    <row r="501" spans="1:24" s="78" customFormat="1" ht="12" customHeight="1">
      <c r="A501" s="80"/>
      <c r="B501" s="545"/>
      <c r="C501" s="1153"/>
      <c r="D501" s="100"/>
      <c r="E501" s="526"/>
      <c r="F501" s="6"/>
      <c r="G501" s="69">
        <f>G500*$J$12/1000</f>
        <v>86.482484999999997</v>
      </c>
      <c r="H501" s="143"/>
      <c r="I501" s="83"/>
      <c r="J501" s="69">
        <f>J500*$Q$12/1000</f>
        <v>3.0954039999999998</v>
      </c>
      <c r="K501" s="84"/>
      <c r="L501" s="540" t="s">
        <v>349</v>
      </c>
      <c r="M501" s="115" t="s">
        <v>27</v>
      </c>
      <c r="N501" s="116">
        <v>1.86</v>
      </c>
      <c r="O501" s="276">
        <f>E500*N501</f>
        <v>1.16994</v>
      </c>
      <c r="P501" s="117">
        <v>1.8</v>
      </c>
      <c r="Q501" s="284">
        <f>N501*P501*$N$10</f>
        <v>3.9077045784000015</v>
      </c>
      <c r="R501" s="1154">
        <f>SUM(Q501:Q503)</f>
        <v>5.8529781254700017</v>
      </c>
      <c r="S501" s="1155"/>
      <c r="T501" s="1157"/>
      <c r="U501" s="78">
        <v>1.3142442000000001</v>
      </c>
      <c r="W501" s="79"/>
      <c r="X501" s="79"/>
    </row>
    <row r="502" spans="1:24" s="78" customFormat="1" ht="18.75" hidden="1" customHeight="1">
      <c r="A502" s="80"/>
      <c r="B502" s="99"/>
      <c r="C502" s="1153"/>
      <c r="D502" s="100"/>
      <c r="E502" s="526"/>
      <c r="F502" s="6"/>
      <c r="G502" s="2"/>
      <c r="H502" s="6"/>
      <c r="I502" s="83"/>
      <c r="J502" s="2"/>
      <c r="K502" s="84"/>
      <c r="L502" s="542" t="s">
        <v>489</v>
      </c>
      <c r="M502" s="278" t="s">
        <v>27</v>
      </c>
      <c r="N502" s="279">
        <v>0.05</v>
      </c>
      <c r="O502" s="280">
        <f>E500*N502</f>
        <v>3.1449999999999999E-2</v>
      </c>
      <c r="P502" s="281">
        <v>33.332999999999998</v>
      </c>
      <c r="Q502" s="184">
        <f>N502*P502*$N$10</f>
        <v>1.9452735470700004</v>
      </c>
      <c r="R502" s="1155"/>
      <c r="S502" s="1155"/>
      <c r="T502" s="1157"/>
      <c r="U502" s="78">
        <v>1.3142442000000001</v>
      </c>
      <c r="W502" s="79"/>
      <c r="X502" s="79"/>
    </row>
    <row r="503" spans="1:24" s="78" customFormat="1" ht="12.75" customHeight="1">
      <c r="A503" s="86"/>
      <c r="B503" s="87"/>
      <c r="C503" s="123"/>
      <c r="D503" s="124"/>
      <c r="E503" s="539"/>
      <c r="F503" s="90"/>
      <c r="G503" s="91"/>
      <c r="H503" s="90"/>
      <c r="I503" s="92"/>
      <c r="J503" s="91"/>
      <c r="K503" s="93"/>
      <c r="L503" s="542"/>
      <c r="M503" s="278"/>
      <c r="N503" s="279"/>
      <c r="O503" s="280"/>
      <c r="P503" s="281"/>
      <c r="Q503" s="282"/>
      <c r="R503" s="1155"/>
      <c r="S503" s="539"/>
      <c r="T503" s="98"/>
      <c r="U503" s="78">
        <v>1.3142442000000001</v>
      </c>
      <c r="W503" s="79"/>
      <c r="X503" s="79"/>
    </row>
    <row r="504" spans="1:24" s="464" customFormat="1" ht="12.75" customHeight="1">
      <c r="A504" s="461">
        <f>A500+1</f>
        <v>96</v>
      </c>
      <c r="B504" s="548" t="s">
        <v>513</v>
      </c>
      <c r="C504" s="1152" t="s">
        <v>491</v>
      </c>
      <c r="D504" s="462" t="s">
        <v>24</v>
      </c>
      <c r="E504" s="453">
        <f>55.7/100</f>
        <v>0.55700000000000005</v>
      </c>
      <c r="F504" s="143"/>
      <c r="G504" s="144">
        <v>27.8</v>
      </c>
      <c r="H504" s="143"/>
      <c r="I504" s="83"/>
      <c r="J504" s="144">
        <v>0.8</v>
      </c>
      <c r="K504" s="84"/>
      <c r="L504" s="110"/>
      <c r="M504" s="463"/>
      <c r="N504" s="112"/>
      <c r="O504" s="113"/>
      <c r="P504" s="68"/>
      <c r="Q504" s="114"/>
      <c r="R504" s="77">
        <f>G505+J505</f>
        <v>52.307654000000007</v>
      </c>
      <c r="S504" s="1154">
        <f>(R504+R505)*U504</f>
        <v>126.44630686761788</v>
      </c>
      <c r="T504" s="1156">
        <f>E504*S504</f>
        <v>70.43059292526317</v>
      </c>
      <c r="U504" s="78">
        <v>1.3142442000000001</v>
      </c>
      <c r="V504" s="78"/>
      <c r="W504" s="78"/>
      <c r="X504" s="78"/>
    </row>
    <row r="505" spans="1:24" s="464" customFormat="1" ht="12.75" customHeight="1">
      <c r="A505" s="465"/>
      <c r="B505" s="548"/>
      <c r="C505" s="1153"/>
      <c r="D505" s="462"/>
      <c r="E505" s="526"/>
      <c r="F505" s="143"/>
      <c r="G505" s="69">
        <f>G504*$J$12/1000</f>
        <v>50.402790000000003</v>
      </c>
      <c r="H505" s="143"/>
      <c r="I505" s="83"/>
      <c r="J505" s="69">
        <f>J504*$Q$12/1000</f>
        <v>1.9048640000000001</v>
      </c>
      <c r="K505" s="84"/>
      <c r="L505" s="145" t="s">
        <v>490</v>
      </c>
      <c r="M505" s="466" t="s">
        <v>32</v>
      </c>
      <c r="N505" s="147">
        <f>18.3+7.5+0.07+11.3</f>
        <v>37.17</v>
      </c>
      <c r="O505" s="147">
        <f>E504*N505</f>
        <v>20.703690000000002</v>
      </c>
      <c r="P505" s="149">
        <v>1.012</v>
      </c>
      <c r="Q505" s="284">
        <f>N505*P505*$N$10</f>
        <v>43.904531579832017</v>
      </c>
      <c r="R505" s="526">
        <f>SUM(Q505:Q505)</f>
        <v>43.904531579832017</v>
      </c>
      <c r="S505" s="1155"/>
      <c r="T505" s="1157"/>
      <c r="U505" s="78">
        <v>1.3142442000000001</v>
      </c>
      <c r="V505" s="78"/>
      <c r="W505" s="78"/>
      <c r="X505" s="78"/>
    </row>
    <row r="506" spans="1:24" s="464" customFormat="1" ht="12.75" customHeight="1">
      <c r="A506" s="467"/>
      <c r="B506" s="468"/>
      <c r="C506" s="469"/>
      <c r="D506" s="549"/>
      <c r="E506" s="539"/>
      <c r="F506" s="90"/>
      <c r="G506" s="91"/>
      <c r="H506" s="90"/>
      <c r="I506" s="92"/>
      <c r="J506" s="91"/>
      <c r="K506" s="93"/>
      <c r="L506" s="243"/>
      <c r="M506" s="470"/>
      <c r="N506" s="245"/>
      <c r="O506" s="471"/>
      <c r="P506" s="143"/>
      <c r="Q506" s="128"/>
      <c r="R506" s="526"/>
      <c r="S506" s="526"/>
      <c r="T506" s="85"/>
      <c r="U506" s="78">
        <v>1.3142442000000001</v>
      </c>
      <c r="V506" s="78"/>
      <c r="W506" s="78"/>
      <c r="X506" s="78"/>
    </row>
    <row r="507" spans="1:24" s="464" customFormat="1" ht="12.75" customHeight="1">
      <c r="A507" s="461">
        <f>A504+1</f>
        <v>97</v>
      </c>
      <c r="B507" s="548" t="s">
        <v>513</v>
      </c>
      <c r="C507" s="1152" t="s">
        <v>492</v>
      </c>
      <c r="D507" s="462" t="s">
        <v>24</v>
      </c>
      <c r="E507" s="453">
        <f>7.2/100</f>
        <v>7.2000000000000008E-2</v>
      </c>
      <c r="F507" s="143"/>
      <c r="G507" s="144">
        <v>27.8</v>
      </c>
      <c r="H507" s="143"/>
      <c r="I507" s="83"/>
      <c r="J507" s="144">
        <v>0.8</v>
      </c>
      <c r="K507" s="84"/>
      <c r="L507" s="110"/>
      <c r="M507" s="463"/>
      <c r="N507" s="112"/>
      <c r="O507" s="113"/>
      <c r="P507" s="68"/>
      <c r="Q507" s="114"/>
      <c r="R507" s="77">
        <f>G508+J508</f>
        <v>52.307654000000007</v>
      </c>
      <c r="S507" s="1154">
        <f>(R507+R508)*U507</f>
        <v>107.63067339505993</v>
      </c>
      <c r="T507" s="1156">
        <f>E507*S507</f>
        <v>7.7494084844443156</v>
      </c>
      <c r="U507" s="78">
        <v>1.3142442000000001</v>
      </c>
      <c r="V507" s="78"/>
      <c r="W507" s="78"/>
      <c r="X507" s="78"/>
    </row>
    <row r="508" spans="1:24" s="464" customFormat="1" ht="12.75" customHeight="1">
      <c r="A508" s="465"/>
      <c r="B508" s="548"/>
      <c r="C508" s="1153"/>
      <c r="D508" s="462"/>
      <c r="E508" s="526"/>
      <c r="F508" s="143"/>
      <c r="G508" s="69">
        <f>G507*$J$12/1000</f>
        <v>50.402790000000003</v>
      </c>
      <c r="H508" s="143"/>
      <c r="I508" s="83"/>
      <c r="J508" s="69">
        <f>J507*$Q$12/1000</f>
        <v>1.9048640000000001</v>
      </c>
      <c r="K508" s="84"/>
      <c r="L508" s="145" t="s">
        <v>490</v>
      </c>
      <c r="M508" s="466" t="s">
        <v>32</v>
      </c>
      <c r="N508" s="147">
        <f>18.3+7.5+0.07+11.3</f>
        <v>37.17</v>
      </c>
      <c r="O508" s="147">
        <f>E507*N508</f>
        <v>2.6762400000000004</v>
      </c>
      <c r="P508" s="149">
        <v>0.68200000000000005</v>
      </c>
      <c r="Q508" s="284">
        <f>N508*P508*$N$10</f>
        <v>29.587836499452013</v>
      </c>
      <c r="R508" s="526">
        <f>SUM(Q508:Q508)</f>
        <v>29.587836499452013</v>
      </c>
      <c r="S508" s="1155"/>
      <c r="T508" s="1157"/>
      <c r="U508" s="78">
        <v>1.3142442000000001</v>
      </c>
      <c r="V508" s="78"/>
      <c r="W508" s="78"/>
      <c r="X508" s="78"/>
    </row>
    <row r="509" spans="1:24" s="464" customFormat="1" ht="12.75" customHeight="1">
      <c r="A509" s="467"/>
      <c r="B509" s="468"/>
      <c r="C509" s="469"/>
      <c r="D509" s="549"/>
      <c r="E509" s="539"/>
      <c r="F509" s="90"/>
      <c r="G509" s="91"/>
      <c r="H509" s="90"/>
      <c r="I509" s="92"/>
      <c r="J509" s="91"/>
      <c r="K509" s="93"/>
      <c r="L509" s="243"/>
      <c r="M509" s="470"/>
      <c r="N509" s="245"/>
      <c r="O509" s="471"/>
      <c r="P509" s="143"/>
      <c r="Q509" s="128"/>
      <c r="R509" s="526"/>
      <c r="S509" s="526"/>
      <c r="T509" s="85"/>
      <c r="U509" s="78">
        <v>1.3142442000000001</v>
      </c>
      <c r="V509" s="78"/>
      <c r="W509" s="78"/>
      <c r="X509" s="78"/>
    </row>
    <row r="510" spans="1:24" s="24" customFormat="1" ht="12">
      <c r="A510" s="12">
        <f>A507+1</f>
        <v>98</v>
      </c>
      <c r="B510" s="1223" t="s">
        <v>512</v>
      </c>
      <c r="C510" s="1152" t="s">
        <v>493</v>
      </c>
      <c r="D510" s="67" t="s">
        <v>23</v>
      </c>
      <c r="E510" s="525">
        <v>6.33</v>
      </c>
      <c r="F510" s="68"/>
      <c r="G510" s="69">
        <v>7.47</v>
      </c>
      <c r="H510" s="68"/>
      <c r="I510" s="70"/>
      <c r="J510" s="69">
        <v>1.03</v>
      </c>
      <c r="K510" s="71"/>
      <c r="L510" s="110"/>
      <c r="M510" s="111"/>
      <c r="N510" s="112"/>
      <c r="O510" s="113"/>
      <c r="P510" s="68"/>
      <c r="Q510" s="114"/>
      <c r="R510" s="77">
        <f>G511+J511</f>
        <v>15.995995899999999</v>
      </c>
      <c r="S510" s="1154">
        <f>(R510+R511)*U510</f>
        <v>99.170661293605122</v>
      </c>
      <c r="T510" s="1156">
        <f>E510*S510</f>
        <v>627.75028598852043</v>
      </c>
      <c r="U510" s="78">
        <v>1.3142442000000001</v>
      </c>
      <c r="V510" s="9"/>
      <c r="W510" s="9"/>
      <c r="X510" s="9"/>
    </row>
    <row r="511" spans="1:24" s="24" customFormat="1" ht="12">
      <c r="A511" s="80"/>
      <c r="B511" s="1250"/>
      <c r="C511" s="1153"/>
      <c r="D511" s="100"/>
      <c r="E511" s="526"/>
      <c r="F511" s="6"/>
      <c r="G511" s="69">
        <f>G510*$J$12/1000</f>
        <v>13.543483499999999</v>
      </c>
      <c r="H511" s="143"/>
      <c r="I511" s="83"/>
      <c r="J511" s="69">
        <f>J510*$Q$12/1000</f>
        <v>2.4525124000000003</v>
      </c>
      <c r="K511" s="84"/>
      <c r="L511" s="540"/>
      <c r="M511" s="115"/>
      <c r="N511" s="116"/>
      <c r="O511" s="116"/>
      <c r="P511" s="117"/>
      <c r="Q511" s="284"/>
      <c r="R511" s="1154">
        <f>SUM(Q511:Q513)</f>
        <v>59.462325539505017</v>
      </c>
      <c r="S511" s="1155"/>
      <c r="T511" s="1157"/>
      <c r="U511" s="78">
        <v>1.3142442000000001</v>
      </c>
      <c r="V511" s="9"/>
      <c r="W511" s="9"/>
      <c r="X511" s="9"/>
    </row>
    <row r="512" spans="1:24" s="24" customFormat="1" ht="12" hidden="1">
      <c r="A512" s="80"/>
      <c r="B512" s="545"/>
      <c r="C512" s="1153"/>
      <c r="D512" s="100"/>
      <c r="E512" s="526"/>
      <c r="F512" s="6"/>
      <c r="G512" s="2"/>
      <c r="H512" s="6"/>
      <c r="I512" s="83"/>
      <c r="J512" s="2"/>
      <c r="K512" s="84"/>
      <c r="L512" s="542" t="s">
        <v>166</v>
      </c>
      <c r="M512" s="278" t="s">
        <v>23</v>
      </c>
      <c r="N512" s="517">
        <v>1.0149999999999999</v>
      </c>
      <c r="O512" s="279">
        <f>E510*N512</f>
        <v>6.4249499999999991</v>
      </c>
      <c r="P512" s="281">
        <v>29</v>
      </c>
      <c r="Q512" s="282">
        <f>N512*P512*$N$10</f>
        <v>34.355819673000006</v>
      </c>
      <c r="R512" s="1155"/>
      <c r="S512" s="1155"/>
      <c r="T512" s="1157"/>
      <c r="U512" s="78">
        <v>1.3142442000000001</v>
      </c>
      <c r="V512" s="9"/>
      <c r="W512" s="9"/>
      <c r="X512" s="9"/>
    </row>
    <row r="513" spans="1:24" s="24" customFormat="1" ht="12" hidden="1">
      <c r="A513" s="80"/>
      <c r="B513" s="99"/>
      <c r="C513" s="1153"/>
      <c r="D513" s="100"/>
      <c r="E513" s="526"/>
      <c r="F513" s="6"/>
      <c r="G513" s="2"/>
      <c r="H513" s="6"/>
      <c r="I513" s="83"/>
      <c r="J513" s="2"/>
      <c r="K513" s="84"/>
      <c r="L513" s="118" t="s">
        <v>37</v>
      </c>
      <c r="M513" s="119" t="s">
        <v>23</v>
      </c>
      <c r="N513" s="120">
        <f>0.102+0.073</f>
        <v>0.17499999999999999</v>
      </c>
      <c r="O513" s="120">
        <f>E510*N513</f>
        <v>1.10775</v>
      </c>
      <c r="P513" s="121">
        <v>122.917</v>
      </c>
      <c r="Q513" s="282">
        <f>N513*P513*$N$10</f>
        <v>25.106505866505007</v>
      </c>
      <c r="R513" s="1155"/>
      <c r="S513" s="1155"/>
      <c r="T513" s="1157"/>
      <c r="U513" s="78">
        <v>1.3142442000000001</v>
      </c>
      <c r="V513" s="9"/>
      <c r="W513" s="9"/>
      <c r="X513" s="9"/>
    </row>
    <row r="514" spans="1:24" s="24" customFormat="1" ht="12" hidden="1">
      <c r="A514" s="80"/>
      <c r="B514" s="99"/>
      <c r="C514" s="1153"/>
      <c r="D514" s="100"/>
      <c r="E514" s="526"/>
      <c r="F514" s="6"/>
      <c r="G514" s="2"/>
      <c r="H514" s="6"/>
      <c r="I514" s="83"/>
      <c r="J514" s="2"/>
      <c r="K514" s="84"/>
      <c r="R514" s="1155"/>
      <c r="S514" s="1155"/>
      <c r="T514" s="1157"/>
      <c r="U514" s="78">
        <v>1.3142442000000001</v>
      </c>
      <c r="V514" s="9"/>
      <c r="W514" s="9"/>
      <c r="X514" s="9"/>
    </row>
    <row r="515" spans="1:24" s="24" customFormat="1">
      <c r="A515" s="86"/>
      <c r="B515" s="87"/>
      <c r="C515" s="123"/>
      <c r="D515" s="124"/>
      <c r="E515" s="539"/>
      <c r="F515" s="90"/>
      <c r="G515" s="91"/>
      <c r="H515" s="90"/>
      <c r="I515" s="92"/>
      <c r="J515" s="91"/>
      <c r="K515" s="93"/>
      <c r="L515" s="94"/>
      <c r="M515" s="95"/>
      <c r="N515" s="96"/>
      <c r="O515" s="97"/>
      <c r="P515" s="90"/>
      <c r="Q515" s="125"/>
      <c r="R515" s="539"/>
      <c r="S515" s="539"/>
      <c r="T515" s="98"/>
      <c r="U515" s="78">
        <v>1.3142442000000001</v>
      </c>
      <c r="V515" s="9"/>
      <c r="W515" s="9"/>
      <c r="X515" s="9"/>
    </row>
    <row r="516" spans="1:24" ht="12.75" customHeight="1">
      <c r="A516" s="126">
        <f>A510+1</f>
        <v>99</v>
      </c>
      <c r="B516" s="1228" t="s">
        <v>160</v>
      </c>
      <c r="C516" s="1152" t="s">
        <v>162</v>
      </c>
      <c r="D516" s="142" t="s">
        <v>27</v>
      </c>
      <c r="E516" s="455">
        <f>(161.92+161.92+4.752)/1000</f>
        <v>0.328592</v>
      </c>
      <c r="F516" s="143"/>
      <c r="G516" s="144">
        <v>0</v>
      </c>
      <c r="H516" s="143"/>
      <c r="I516" s="83"/>
      <c r="J516" s="2">
        <v>0</v>
      </c>
      <c r="K516" s="84"/>
      <c r="L516" s="110"/>
      <c r="M516" s="111"/>
      <c r="N516" s="112"/>
      <c r="O516" s="112"/>
      <c r="P516" s="68"/>
      <c r="Q516" s="114"/>
      <c r="R516" s="77">
        <f>G517+J517</f>
        <v>0</v>
      </c>
      <c r="S516" s="1154">
        <f>(R516+R517)*U516</f>
        <v>455.92534356239247</v>
      </c>
      <c r="T516" s="1156">
        <f>E516*S516</f>
        <v>149.81342049185366</v>
      </c>
      <c r="U516" s="78">
        <v>1.3142442000000001</v>
      </c>
      <c r="W516" s="78"/>
      <c r="X516" s="78"/>
    </row>
    <row r="517" spans="1:24" ht="12" customHeight="1">
      <c r="A517" s="80"/>
      <c r="B517" s="1229"/>
      <c r="C517" s="1153"/>
      <c r="D517" s="142"/>
      <c r="E517" s="526"/>
      <c r="F517" s="143"/>
      <c r="G517" s="69">
        <f>G516*$J$12/1000</f>
        <v>0</v>
      </c>
      <c r="H517" s="143"/>
      <c r="I517" s="83"/>
      <c r="J517" s="69">
        <f>J516*$Q$12/1000</f>
        <v>0</v>
      </c>
      <c r="K517" s="84"/>
      <c r="L517" s="145" t="s">
        <v>161</v>
      </c>
      <c r="M517" s="146" t="s">
        <v>27</v>
      </c>
      <c r="N517" s="147">
        <v>1</v>
      </c>
      <c r="O517" s="148">
        <f>E516*N517</f>
        <v>0.328592</v>
      </c>
      <c r="P517" s="149">
        <v>297.22230000000002</v>
      </c>
      <c r="Q517" s="284">
        <f>N517*P517*$N$10</f>
        <v>346.91067578034011</v>
      </c>
      <c r="R517" s="526">
        <f>SUM(Q517:Q517)</f>
        <v>346.91067578034011</v>
      </c>
      <c r="S517" s="1155"/>
      <c r="T517" s="1157"/>
      <c r="U517" s="78">
        <v>1.3142442000000001</v>
      </c>
      <c r="W517" s="78"/>
      <c r="X517" s="78"/>
    </row>
    <row r="518" spans="1:24" ht="12.75" customHeight="1">
      <c r="A518" s="86"/>
      <c r="B518" s="87"/>
      <c r="C518" s="123"/>
      <c r="D518" s="124"/>
      <c r="E518" s="539"/>
      <c r="F518" s="90"/>
      <c r="G518" s="91"/>
      <c r="H518" s="90"/>
      <c r="I518" s="92"/>
      <c r="J518" s="91"/>
      <c r="K518" s="93"/>
      <c r="O518" s="4"/>
      <c r="Q518" s="128"/>
      <c r="R518" s="526"/>
      <c r="S518" s="526"/>
      <c r="T518" s="85"/>
      <c r="U518" s="78">
        <v>1.3142442000000001</v>
      </c>
      <c r="W518" s="78"/>
      <c r="X518" s="78"/>
    </row>
    <row r="519" spans="1:24" s="24" customFormat="1" ht="12" customHeight="1">
      <c r="A519" s="12">
        <f>A516+1</f>
        <v>100</v>
      </c>
      <c r="B519" s="1223" t="s">
        <v>512</v>
      </c>
      <c r="C519" s="1152" t="s">
        <v>494</v>
      </c>
      <c r="D519" s="67" t="s">
        <v>23</v>
      </c>
      <c r="E519" s="525">
        <v>15.41</v>
      </c>
      <c r="F519" s="68"/>
      <c r="G519" s="69">
        <v>7.47</v>
      </c>
      <c r="H519" s="68"/>
      <c r="I519" s="70"/>
      <c r="J519" s="69">
        <v>1.03</v>
      </c>
      <c r="K519" s="71"/>
      <c r="L519" s="110"/>
      <c r="M519" s="111"/>
      <c r="N519" s="112"/>
      <c r="O519" s="113"/>
      <c r="P519" s="68"/>
      <c r="Q519" s="114"/>
      <c r="R519" s="77">
        <f>G520+J520</f>
        <v>15.995995899999999</v>
      </c>
      <c r="S519" s="1154">
        <f>(R519+R520)*U519</f>
        <v>99.170661293605122</v>
      </c>
      <c r="T519" s="1156">
        <f>E519*S519</f>
        <v>1528.2198905344549</v>
      </c>
      <c r="U519" s="78">
        <v>1.3142442000000001</v>
      </c>
      <c r="V519" s="9"/>
      <c r="W519" s="9"/>
      <c r="X519" s="9"/>
    </row>
    <row r="520" spans="1:24" s="24" customFormat="1" ht="12">
      <c r="A520" s="80"/>
      <c r="B520" s="1250"/>
      <c r="C520" s="1153"/>
      <c r="D520" s="100"/>
      <c r="E520" s="526"/>
      <c r="F520" s="6"/>
      <c r="G520" s="69">
        <f>G519*$J$12/1000</f>
        <v>13.543483499999999</v>
      </c>
      <c r="H520" s="143"/>
      <c r="I520" s="83"/>
      <c r="J520" s="69">
        <f>J519*$Q$12/1000</f>
        <v>2.4525124000000003</v>
      </c>
      <c r="K520" s="84"/>
      <c r="L520" s="540"/>
      <c r="M520" s="115"/>
      <c r="N520" s="116"/>
      <c r="O520" s="116"/>
      <c r="P520" s="117"/>
      <c r="Q520" s="284"/>
      <c r="R520" s="1154">
        <f>SUM(Q520:Q523)</f>
        <v>59.462325539505017</v>
      </c>
      <c r="S520" s="1155"/>
      <c r="T520" s="1157"/>
      <c r="U520" s="78">
        <v>1.3142442000000001</v>
      </c>
      <c r="V520" s="9"/>
      <c r="W520" s="9"/>
      <c r="X520" s="9"/>
    </row>
    <row r="521" spans="1:24" s="24" customFormat="1" ht="12" hidden="1">
      <c r="A521" s="80"/>
      <c r="B521" s="545"/>
      <c r="C521" s="1153"/>
      <c r="D521" s="100"/>
      <c r="E521" s="526"/>
      <c r="F521" s="6"/>
      <c r="G521" s="2"/>
      <c r="H521" s="6"/>
      <c r="I521" s="83"/>
      <c r="J521" s="2"/>
      <c r="K521" s="84"/>
      <c r="L521" s="542" t="s">
        <v>166</v>
      </c>
      <c r="M521" s="278" t="s">
        <v>23</v>
      </c>
      <c r="N521" s="517">
        <v>1.0149999999999999</v>
      </c>
      <c r="O521" s="279">
        <f>E519*N521</f>
        <v>15.641149999999998</v>
      </c>
      <c r="P521" s="281">
        <v>29</v>
      </c>
      <c r="Q521" s="282">
        <f>N521*P521*$N$10</f>
        <v>34.355819673000006</v>
      </c>
      <c r="R521" s="1155"/>
      <c r="S521" s="1155"/>
      <c r="T521" s="1157"/>
      <c r="U521" s="78">
        <v>1.3142442000000001</v>
      </c>
      <c r="V521" s="9"/>
      <c r="W521" s="9"/>
      <c r="X521" s="9"/>
    </row>
    <row r="522" spans="1:24" s="24" customFormat="1" ht="12" hidden="1">
      <c r="A522" s="80"/>
      <c r="B522" s="99"/>
      <c r="C522" s="1153"/>
      <c r="D522" s="100"/>
      <c r="E522" s="526"/>
      <c r="F522" s="6"/>
      <c r="G522" s="2"/>
      <c r="H522" s="6"/>
      <c r="I522" s="83"/>
      <c r="J522" s="2"/>
      <c r="K522" s="84"/>
      <c r="L522" s="118" t="s">
        <v>37</v>
      </c>
      <c r="M522" s="119" t="s">
        <v>23</v>
      </c>
      <c r="N522" s="120">
        <f>0.102+0.073</f>
        <v>0.17499999999999999</v>
      </c>
      <c r="O522" s="120">
        <f>E519*N522</f>
        <v>2.6967499999999998</v>
      </c>
      <c r="P522" s="121">
        <v>122.917</v>
      </c>
      <c r="Q522" s="282">
        <f>N522*P522*$N$10</f>
        <v>25.106505866505007</v>
      </c>
      <c r="R522" s="1155"/>
      <c r="S522" s="1155"/>
      <c r="T522" s="1157"/>
      <c r="U522" s="78">
        <v>1.3142442000000001</v>
      </c>
      <c r="V522" s="9"/>
      <c r="W522" s="9"/>
      <c r="X522" s="9"/>
    </row>
    <row r="523" spans="1:24" s="24" customFormat="1" ht="12" hidden="1">
      <c r="A523" s="80"/>
      <c r="B523" s="99"/>
      <c r="C523" s="1153"/>
      <c r="D523" s="100"/>
      <c r="E523" s="526"/>
      <c r="F523" s="6"/>
      <c r="G523" s="2"/>
      <c r="H523" s="6"/>
      <c r="I523" s="83"/>
      <c r="J523" s="2"/>
      <c r="K523" s="84"/>
      <c r="L523" s="118"/>
      <c r="M523" s="119"/>
      <c r="N523" s="120"/>
      <c r="O523" s="120"/>
      <c r="P523" s="121"/>
      <c r="Q523" s="282"/>
      <c r="R523" s="1155"/>
      <c r="S523" s="1155"/>
      <c r="T523" s="1157"/>
      <c r="U523" s="78">
        <v>1.3142442000000001</v>
      </c>
      <c r="V523" s="9"/>
      <c r="W523" s="9"/>
      <c r="X523" s="9"/>
    </row>
    <row r="524" spans="1:24" s="24" customFormat="1">
      <c r="A524" s="86"/>
      <c r="B524" s="87"/>
      <c r="C524" s="123"/>
      <c r="D524" s="124"/>
      <c r="E524" s="539"/>
      <c r="F524" s="90"/>
      <c r="G524" s="91"/>
      <c r="H524" s="90"/>
      <c r="I524" s="92"/>
      <c r="J524" s="91"/>
      <c r="K524" s="93"/>
      <c r="L524" s="94"/>
      <c r="M524" s="95"/>
      <c r="N524" s="96"/>
      <c r="O524" s="97"/>
      <c r="P524" s="90"/>
      <c r="Q524" s="125"/>
      <c r="R524" s="539"/>
      <c r="S524" s="539"/>
      <c r="T524" s="98"/>
      <c r="U524" s="78">
        <v>1.3142442000000001</v>
      </c>
      <c r="V524" s="9"/>
      <c r="W524" s="9"/>
      <c r="X524" s="9"/>
    </row>
    <row r="525" spans="1:24" ht="12.75" customHeight="1">
      <c r="A525" s="126">
        <f>A519+1</f>
        <v>101</v>
      </c>
      <c r="B525" s="1228" t="s">
        <v>158</v>
      </c>
      <c r="C525" s="1152" t="s">
        <v>159</v>
      </c>
      <c r="D525" s="142" t="s">
        <v>27</v>
      </c>
      <c r="E525" s="455">
        <f>(132.7+25.28)/1000</f>
        <v>0.15797999999999998</v>
      </c>
      <c r="F525" s="143"/>
      <c r="G525" s="144">
        <v>0</v>
      </c>
      <c r="H525" s="143"/>
      <c r="I525" s="83"/>
      <c r="J525" s="2">
        <v>0</v>
      </c>
      <c r="K525" s="84"/>
      <c r="L525" s="110"/>
      <c r="M525" s="111"/>
      <c r="N525" s="112"/>
      <c r="O525" s="112"/>
      <c r="P525" s="68"/>
      <c r="Q525" s="114"/>
      <c r="R525" s="77">
        <f>G526+J526</f>
        <v>0</v>
      </c>
      <c r="S525" s="1154">
        <f>(R525+R526)*U525</f>
        <v>447.40376876436363</v>
      </c>
      <c r="T525" s="1156">
        <f>E525*S525</f>
        <v>70.68084738939416</v>
      </c>
      <c r="U525" s="78">
        <v>1.3142442000000001</v>
      </c>
      <c r="W525" s="78"/>
      <c r="X525" s="78"/>
    </row>
    <row r="526" spans="1:24" ht="12.75" customHeight="1">
      <c r="A526" s="80"/>
      <c r="B526" s="1229"/>
      <c r="C526" s="1153"/>
      <c r="D526" s="142"/>
      <c r="E526" s="526"/>
      <c r="F526" s="143"/>
      <c r="G526" s="69">
        <f>G525*$J$12/1000</f>
        <v>0</v>
      </c>
      <c r="H526" s="143"/>
      <c r="I526" s="83"/>
      <c r="J526" s="69">
        <f>J525*$Q$12/1000</f>
        <v>0</v>
      </c>
      <c r="K526" s="84"/>
      <c r="L526" s="145" t="s">
        <v>159</v>
      </c>
      <c r="M526" s="146" t="s">
        <v>27</v>
      </c>
      <c r="N526" s="147">
        <v>1</v>
      </c>
      <c r="O526" s="148">
        <f>E525*N526</f>
        <v>0.15797999999999998</v>
      </c>
      <c r="P526" s="149">
        <v>291.66699999999997</v>
      </c>
      <c r="Q526" s="284">
        <f>N526*P526*$N$10</f>
        <v>340.42666405860007</v>
      </c>
      <c r="R526" s="526">
        <f>SUM(Q526:Q526)</f>
        <v>340.42666405860007</v>
      </c>
      <c r="S526" s="1155"/>
      <c r="T526" s="1157"/>
      <c r="U526" s="78">
        <v>1.3142442000000001</v>
      </c>
      <c r="W526" s="78"/>
      <c r="X526" s="78"/>
    </row>
    <row r="527" spans="1:24" ht="12.75" customHeight="1">
      <c r="A527" s="86"/>
      <c r="B527" s="87"/>
      <c r="C527" s="123"/>
      <c r="D527" s="124"/>
      <c r="E527" s="539"/>
      <c r="F527" s="90"/>
      <c r="G527" s="91"/>
      <c r="H527" s="90"/>
      <c r="I527" s="92"/>
      <c r="J527" s="91"/>
      <c r="K527" s="93"/>
      <c r="O527" s="4"/>
      <c r="Q527" s="128"/>
      <c r="R527" s="526"/>
      <c r="S527" s="526"/>
      <c r="T527" s="85"/>
      <c r="U527" s="78">
        <v>1.3142442000000001</v>
      </c>
      <c r="W527" s="78"/>
      <c r="X527" s="78"/>
    </row>
    <row r="528" spans="1:24" ht="12.75" customHeight="1">
      <c r="A528" s="126">
        <f>A525+1</f>
        <v>102</v>
      </c>
      <c r="B528" s="1228" t="s">
        <v>160</v>
      </c>
      <c r="C528" s="1152" t="s">
        <v>162</v>
      </c>
      <c r="D528" s="142" t="s">
        <v>27</v>
      </c>
      <c r="E528" s="455">
        <f>(213+36.96+84.48)/1000</f>
        <v>0.33444000000000002</v>
      </c>
      <c r="F528" s="143"/>
      <c r="G528" s="144">
        <v>0</v>
      </c>
      <c r="H528" s="143"/>
      <c r="I528" s="83"/>
      <c r="J528" s="2">
        <v>0</v>
      </c>
      <c r="K528" s="84"/>
      <c r="L528" s="110"/>
      <c r="M528" s="111"/>
      <c r="N528" s="112"/>
      <c r="O528" s="112"/>
      <c r="P528" s="68"/>
      <c r="Q528" s="114"/>
      <c r="R528" s="77">
        <f>G529+J529</f>
        <v>0</v>
      </c>
      <c r="S528" s="1154">
        <f>(R528+R529)*U528</f>
        <v>455.92534356239247</v>
      </c>
      <c r="T528" s="1156">
        <f>E528*S528</f>
        <v>152.47967190100655</v>
      </c>
      <c r="U528" s="78">
        <v>1.3142442000000001</v>
      </c>
      <c r="W528" s="78"/>
      <c r="X528" s="78"/>
    </row>
    <row r="529" spans="1:24" ht="15" customHeight="1">
      <c r="A529" s="80"/>
      <c r="B529" s="1229"/>
      <c r="C529" s="1153"/>
      <c r="D529" s="142"/>
      <c r="E529" s="526"/>
      <c r="F529" s="143"/>
      <c r="G529" s="69">
        <f>G528*$J$12/1000</f>
        <v>0</v>
      </c>
      <c r="H529" s="143"/>
      <c r="I529" s="83"/>
      <c r="J529" s="69">
        <f>J528*$Q$12/1000</f>
        <v>0</v>
      </c>
      <c r="K529" s="84"/>
      <c r="L529" s="145" t="s">
        <v>161</v>
      </c>
      <c r="M529" s="146" t="s">
        <v>27</v>
      </c>
      <c r="N529" s="147">
        <v>1</v>
      </c>
      <c r="O529" s="148">
        <f>E528*N529</f>
        <v>0.33444000000000002</v>
      </c>
      <c r="P529" s="149">
        <v>297.22230000000002</v>
      </c>
      <c r="Q529" s="284">
        <f>N529*P529*$N$10</f>
        <v>346.91067578034011</v>
      </c>
      <c r="R529" s="526">
        <f>SUM(Q529:Q529)</f>
        <v>346.91067578034011</v>
      </c>
      <c r="S529" s="1155"/>
      <c r="T529" s="1157"/>
      <c r="U529" s="78">
        <v>1.3142442000000001</v>
      </c>
      <c r="W529" s="78"/>
      <c r="X529" s="78"/>
    </row>
    <row r="530" spans="1:24" ht="12.75" customHeight="1">
      <c r="A530" s="86"/>
      <c r="B530" s="87"/>
      <c r="C530" s="123"/>
      <c r="D530" s="124"/>
      <c r="E530" s="539"/>
      <c r="F530" s="90"/>
      <c r="G530" s="91"/>
      <c r="H530" s="90"/>
      <c r="I530" s="92"/>
      <c r="J530" s="91"/>
      <c r="K530" s="93"/>
      <c r="O530" s="4"/>
      <c r="Q530" s="128"/>
      <c r="R530" s="526"/>
      <c r="S530" s="526"/>
      <c r="T530" s="85"/>
      <c r="U530" s="78">
        <v>1.3142442000000001</v>
      </c>
      <c r="W530" s="78"/>
      <c r="X530" s="78"/>
    </row>
    <row r="531" spans="1:24" s="24" customFormat="1" ht="12.75" customHeight="1">
      <c r="A531" s="65">
        <f>A528+1</f>
        <v>103</v>
      </c>
      <c r="B531" s="13" t="s">
        <v>137</v>
      </c>
      <c r="C531" s="1217" t="s">
        <v>495</v>
      </c>
      <c r="D531" s="14" t="s">
        <v>33</v>
      </c>
      <c r="E531" s="522">
        <v>6.2</v>
      </c>
      <c r="F531" s="7"/>
      <c r="G531" s="8">
        <v>0.38</v>
      </c>
      <c r="H531" s="7"/>
      <c r="I531" s="26"/>
      <c r="J531" s="58">
        <v>0.01</v>
      </c>
      <c r="K531" s="27"/>
      <c r="L531" s="52"/>
      <c r="M531" s="53"/>
      <c r="N531" s="54"/>
      <c r="O531" s="54"/>
      <c r="P531" s="45"/>
      <c r="Q531" s="131"/>
      <c r="R531" s="23">
        <f>G532+J532</f>
        <v>0.71276980000000001</v>
      </c>
      <c r="S531" s="1154">
        <f>(R531+R532)*U531</f>
        <v>1.3631927946826004</v>
      </c>
      <c r="T531" s="1210">
        <f>E531*S531</f>
        <v>8.4517953270321229</v>
      </c>
      <c r="U531" s="78">
        <v>1.3142442000000001</v>
      </c>
      <c r="V531" s="9"/>
      <c r="W531" s="9"/>
      <c r="X531" s="9"/>
    </row>
    <row r="532" spans="1:24" s="24" customFormat="1" ht="12" customHeight="1">
      <c r="A532" s="25"/>
      <c r="B532" s="13" t="s">
        <v>138</v>
      </c>
      <c r="C532" s="1218"/>
      <c r="D532" s="14"/>
      <c r="E532" s="522"/>
      <c r="F532" s="7"/>
      <c r="G532" s="69">
        <f>G531*$J$12/1000</f>
        <v>0.68895899999999999</v>
      </c>
      <c r="H532" s="143"/>
      <c r="I532" s="83"/>
      <c r="J532" s="69">
        <f>J531*$Q$12/1000</f>
        <v>2.38108E-2</v>
      </c>
      <c r="K532" s="27"/>
      <c r="L532" s="1251" t="s">
        <v>207</v>
      </c>
      <c r="M532" s="56" t="s">
        <v>33</v>
      </c>
      <c r="N532" s="132">
        <v>1</v>
      </c>
      <c r="O532" s="133">
        <f>E531*N532</f>
        <v>6.2</v>
      </c>
      <c r="P532" s="57">
        <v>0.27800000000000002</v>
      </c>
      <c r="Q532" s="284">
        <f>N532*P532*$N$10</f>
        <v>0.32447487240000011</v>
      </c>
      <c r="R532" s="522">
        <f>SUM(Q532:Q532)</f>
        <v>0.32447487240000011</v>
      </c>
      <c r="S532" s="1155"/>
      <c r="T532" s="1211"/>
      <c r="U532" s="78">
        <v>1.3142442000000001</v>
      </c>
      <c r="V532" s="9"/>
      <c r="W532" s="9"/>
      <c r="X532" s="9"/>
    </row>
    <row r="533" spans="1:24" s="24" customFormat="1" ht="12.75" hidden="1" customHeight="1">
      <c r="A533" s="25"/>
      <c r="C533" s="1218"/>
      <c r="D533" s="14"/>
      <c r="E533" s="522"/>
      <c r="F533" s="7"/>
      <c r="G533" s="8"/>
      <c r="H533" s="7"/>
      <c r="I533" s="26"/>
      <c r="J533" s="58"/>
      <c r="K533" s="27"/>
      <c r="L533" s="1213"/>
      <c r="M533" s="182"/>
      <c r="N533" s="183"/>
      <c r="O533" s="183"/>
      <c r="P533" s="212"/>
      <c r="Q533" s="184"/>
      <c r="R533" s="522"/>
      <c r="S533" s="522"/>
      <c r="T533" s="30"/>
      <c r="U533" s="78">
        <v>1.3142442000000001</v>
      </c>
      <c r="V533" s="9"/>
      <c r="W533" s="9"/>
      <c r="X533" s="9"/>
    </row>
    <row r="534" spans="1:24" s="24" customFormat="1" ht="12.75" hidden="1" customHeight="1">
      <c r="A534" s="25"/>
      <c r="C534" s="1218"/>
      <c r="D534" s="14"/>
      <c r="E534" s="522"/>
      <c r="F534" s="7"/>
      <c r="G534" s="8"/>
      <c r="H534" s="7"/>
      <c r="I534" s="26"/>
      <c r="J534" s="58"/>
      <c r="K534" s="27"/>
      <c r="L534" s="10"/>
      <c r="M534" s="28"/>
      <c r="N534" s="11"/>
      <c r="O534" s="11"/>
      <c r="P534" s="7"/>
      <c r="Q534" s="29"/>
      <c r="R534" s="522"/>
      <c r="S534" s="522"/>
      <c r="T534" s="30"/>
      <c r="U534" s="78">
        <v>1.3142442000000001</v>
      </c>
      <c r="V534" s="9"/>
      <c r="W534" s="9"/>
      <c r="X534" s="9"/>
    </row>
    <row r="535" spans="1:24" s="24" customFormat="1" ht="12.75" customHeight="1">
      <c r="A535" s="31"/>
      <c r="B535" s="32"/>
      <c r="C535" s="33"/>
      <c r="D535" s="34"/>
      <c r="E535" s="35"/>
      <c r="F535" s="36"/>
      <c r="G535" s="37"/>
      <c r="H535" s="36"/>
      <c r="I535" s="38"/>
      <c r="J535" s="37"/>
      <c r="K535" s="39"/>
      <c r="L535" s="40"/>
      <c r="M535" s="41"/>
      <c r="N535" s="42"/>
      <c r="O535" s="42"/>
      <c r="P535" s="43"/>
      <c r="Q535" s="29"/>
      <c r="R535" s="522"/>
      <c r="S535" s="522"/>
      <c r="T535" s="30"/>
      <c r="U535" s="78">
        <v>1.3142442000000001</v>
      </c>
      <c r="V535" s="9"/>
      <c r="W535" s="9"/>
      <c r="X535" s="9"/>
    </row>
    <row r="536" spans="1:24" s="24" customFormat="1" ht="12.75" customHeight="1">
      <c r="A536" s="12">
        <f>A531+1</f>
        <v>104</v>
      </c>
      <c r="B536" s="249" t="s">
        <v>134</v>
      </c>
      <c r="C536" s="1217" t="s">
        <v>496</v>
      </c>
      <c r="D536" s="44" t="s">
        <v>33</v>
      </c>
      <c r="E536" s="521">
        <v>124</v>
      </c>
      <c r="F536" s="45"/>
      <c r="G536" s="16">
        <v>0.88</v>
      </c>
      <c r="H536" s="45"/>
      <c r="I536" s="15"/>
      <c r="J536" s="16">
        <v>0.03</v>
      </c>
      <c r="K536" s="17"/>
      <c r="L536" s="52"/>
      <c r="M536" s="53"/>
      <c r="N536" s="54"/>
      <c r="O536" s="54"/>
      <c r="P536" s="45"/>
      <c r="Q536" s="131"/>
      <c r="R536" s="23">
        <f>G537+J537</f>
        <v>1.6669163999999999</v>
      </c>
      <c r="S536" s="1154">
        <f>(R536+R537)*U536</f>
        <v>2.4975260156909518</v>
      </c>
      <c r="T536" s="1210">
        <f>E536*S536</f>
        <v>309.69322594567802</v>
      </c>
      <c r="U536" s="78">
        <v>1.3142442000000001</v>
      </c>
      <c r="V536" s="9"/>
      <c r="W536" s="9"/>
      <c r="X536" s="9"/>
    </row>
    <row r="537" spans="1:24" s="24" customFormat="1" ht="12" customHeight="1">
      <c r="A537" s="25"/>
      <c r="B537" s="250" t="s">
        <v>135</v>
      </c>
      <c r="C537" s="1218"/>
      <c r="D537" s="46"/>
      <c r="E537" s="522"/>
      <c r="F537" s="43"/>
      <c r="G537" s="69">
        <f>G536*$J$12/1000</f>
        <v>1.5954839999999999</v>
      </c>
      <c r="H537" s="143"/>
      <c r="I537" s="83"/>
      <c r="J537" s="69">
        <f>J536*$Q$12/1000</f>
        <v>7.1432400000000007E-2</v>
      </c>
      <c r="K537" s="27"/>
      <c r="L537" s="1251" t="s">
        <v>223</v>
      </c>
      <c r="M537" s="56" t="s">
        <v>33</v>
      </c>
      <c r="N537" s="132">
        <v>1</v>
      </c>
      <c r="O537" s="133">
        <f>E536*N537</f>
        <v>124</v>
      </c>
      <c r="P537" s="57">
        <v>0.2</v>
      </c>
      <c r="Q537" s="284">
        <f>N537*P537*$N$10</f>
        <v>0.23343516000000009</v>
      </c>
      <c r="R537" s="522">
        <f>SUM(Q537:Q537)</f>
        <v>0.23343516000000009</v>
      </c>
      <c r="S537" s="1155"/>
      <c r="T537" s="1211"/>
      <c r="U537" s="78">
        <v>1.3142442000000001</v>
      </c>
      <c r="V537" s="9"/>
      <c r="W537" s="9"/>
      <c r="X537" s="9"/>
    </row>
    <row r="538" spans="1:24" s="24" customFormat="1" ht="12.75" hidden="1" customHeight="1">
      <c r="A538" s="25"/>
      <c r="B538" s="62"/>
      <c r="C538" s="1218"/>
      <c r="D538" s="46"/>
      <c r="E538" s="522"/>
      <c r="F538" s="43"/>
      <c r="G538" s="58"/>
      <c r="H538" s="43"/>
      <c r="I538" s="26"/>
      <c r="J538" s="58"/>
      <c r="K538" s="27"/>
      <c r="L538" s="1213"/>
      <c r="M538" s="182"/>
      <c r="N538" s="183"/>
      <c r="O538" s="183"/>
      <c r="P538" s="212"/>
      <c r="Q538" s="184"/>
      <c r="R538" s="522"/>
      <c r="S538" s="522"/>
      <c r="T538" s="30"/>
      <c r="U538" s="78">
        <v>1.3142442000000001</v>
      </c>
      <c r="V538" s="9"/>
      <c r="W538" s="9"/>
      <c r="X538" s="9"/>
    </row>
    <row r="539" spans="1:24" s="24" customFormat="1" ht="12.75" customHeight="1">
      <c r="A539" s="31"/>
      <c r="B539" s="32"/>
      <c r="C539" s="33"/>
      <c r="D539" s="34"/>
      <c r="E539" s="35"/>
      <c r="F539" s="36"/>
      <c r="G539" s="37"/>
      <c r="H539" s="36"/>
      <c r="I539" s="38"/>
      <c r="J539" s="37"/>
      <c r="K539" s="39"/>
      <c r="L539" s="47"/>
      <c r="M539" s="48"/>
      <c r="N539" s="49"/>
      <c r="O539" s="49"/>
      <c r="P539" s="36"/>
      <c r="Q539" s="50"/>
      <c r="R539" s="35"/>
      <c r="S539" s="35"/>
      <c r="T539" s="51"/>
      <c r="U539" s="78">
        <v>1.3142442000000001</v>
      </c>
      <c r="V539" s="9"/>
      <c r="W539" s="9"/>
      <c r="X539" s="9"/>
    </row>
    <row r="540" spans="1:24" s="24" customFormat="1" ht="12.75" customHeight="1">
      <c r="A540" s="12">
        <f>A536+1</f>
        <v>105</v>
      </c>
      <c r="B540" s="249" t="s">
        <v>212</v>
      </c>
      <c r="C540" s="1217" t="s">
        <v>497</v>
      </c>
      <c r="D540" s="44" t="s">
        <v>31</v>
      </c>
      <c r="E540" s="521">
        <v>32</v>
      </c>
      <c r="F540" s="45"/>
      <c r="G540" s="16">
        <f>2.31/10</f>
        <v>0.23100000000000001</v>
      </c>
      <c r="H540" s="45"/>
      <c r="I540" s="15"/>
      <c r="J540" s="16">
        <f>1.51/10</f>
        <v>0.151</v>
      </c>
      <c r="K540" s="17"/>
      <c r="L540" s="52"/>
      <c r="M540" s="53"/>
      <c r="N540" s="54"/>
      <c r="O540" s="55"/>
      <c r="P540" s="45"/>
      <c r="Q540" s="131"/>
      <c r="R540" s="23">
        <f>G541+J541</f>
        <v>0.77835762999999991</v>
      </c>
      <c r="S540" s="1154">
        <f>(R540+R541)*U540</f>
        <v>2.0200221173479802</v>
      </c>
      <c r="T540" s="1210">
        <f>E540*S540</f>
        <v>64.640707755135367</v>
      </c>
      <c r="U540" s="78">
        <v>1.3142442000000001</v>
      </c>
      <c r="V540" s="9"/>
      <c r="W540" s="9"/>
      <c r="X540" s="9"/>
    </row>
    <row r="541" spans="1:24" s="24" customFormat="1" ht="12" customHeight="1">
      <c r="A541" s="25"/>
      <c r="B541" s="62"/>
      <c r="C541" s="1218"/>
      <c r="D541" s="46"/>
      <c r="E541" s="522"/>
      <c r="F541" s="43"/>
      <c r="G541" s="69">
        <f>G540*$J$12/1000</f>
        <v>0.41881455000000001</v>
      </c>
      <c r="H541" s="143"/>
      <c r="I541" s="83"/>
      <c r="J541" s="69">
        <f>J540*$Q$12/1000</f>
        <v>0.35954307999999996</v>
      </c>
      <c r="K541" s="27"/>
      <c r="L541" s="1251" t="s">
        <v>498</v>
      </c>
      <c r="M541" s="56" t="s">
        <v>31</v>
      </c>
      <c r="N541" s="132">
        <v>1</v>
      </c>
      <c r="O541" s="132">
        <f>E540*N541</f>
        <v>32</v>
      </c>
      <c r="P541" s="57">
        <v>0.65</v>
      </c>
      <c r="Q541" s="284">
        <f>N541*P541*$N$10</f>
        <v>0.75866427000000025</v>
      </c>
      <c r="R541" s="522">
        <f>SUM(Q541:Q541)</f>
        <v>0.75866427000000025</v>
      </c>
      <c r="S541" s="1155"/>
      <c r="T541" s="1211"/>
      <c r="U541" s="78">
        <v>1.3142442000000001</v>
      </c>
      <c r="V541" s="9"/>
      <c r="W541" s="9"/>
      <c r="X541" s="9"/>
    </row>
    <row r="542" spans="1:24" s="24" customFormat="1" ht="27" hidden="1" customHeight="1">
      <c r="A542" s="25"/>
      <c r="B542" s="62"/>
      <c r="C542" s="1218"/>
      <c r="D542" s="46"/>
      <c r="E542" s="522"/>
      <c r="F542" s="43"/>
      <c r="G542" s="58"/>
      <c r="H542" s="43"/>
      <c r="I542" s="26"/>
      <c r="J542" s="58"/>
      <c r="K542" s="27"/>
      <c r="L542" s="1213"/>
      <c r="M542" s="182"/>
      <c r="N542" s="183"/>
      <c r="O542" s="193"/>
      <c r="P542" s="212"/>
      <c r="Q542" s="184"/>
      <c r="R542" s="522"/>
      <c r="S542" s="522"/>
      <c r="T542" s="30"/>
      <c r="U542" s="78">
        <v>1.3142442000000001</v>
      </c>
      <c r="V542" s="9"/>
      <c r="W542" s="9"/>
      <c r="X542" s="9"/>
    </row>
    <row r="543" spans="1:24" s="24" customFormat="1" ht="12.75" customHeight="1">
      <c r="A543" s="31"/>
      <c r="B543" s="32"/>
      <c r="C543" s="33"/>
      <c r="D543" s="34"/>
      <c r="E543" s="35"/>
      <c r="F543" s="36"/>
      <c r="G543" s="37"/>
      <c r="H543" s="36"/>
      <c r="I543" s="38"/>
      <c r="J543" s="37"/>
      <c r="K543" s="39"/>
      <c r="L543" s="47"/>
      <c r="M543" s="48"/>
      <c r="N543" s="49"/>
      <c r="O543" s="192"/>
      <c r="P543" s="36"/>
      <c r="Q543" s="50"/>
      <c r="R543" s="35"/>
      <c r="S543" s="35"/>
      <c r="T543" s="51"/>
      <c r="U543" s="78">
        <v>1.3142442000000001</v>
      </c>
      <c r="V543" s="9"/>
      <c r="W543" s="9"/>
      <c r="X543" s="9"/>
    </row>
    <row r="544" spans="1:24" s="24" customFormat="1" ht="12.75" customHeight="1">
      <c r="A544" s="12">
        <f>A540+1</f>
        <v>106</v>
      </c>
      <c r="B544" s="249" t="s">
        <v>212</v>
      </c>
      <c r="C544" s="1217" t="s">
        <v>499</v>
      </c>
      <c r="D544" s="44" t="s">
        <v>31</v>
      </c>
      <c r="E544" s="521">
        <v>64</v>
      </c>
      <c r="F544" s="45"/>
      <c r="G544" s="16">
        <f>2.31/10</f>
        <v>0.23100000000000001</v>
      </c>
      <c r="H544" s="45"/>
      <c r="I544" s="15"/>
      <c r="J544" s="16">
        <f>1.51/10</f>
        <v>0.151</v>
      </c>
      <c r="K544" s="17"/>
      <c r="L544" s="52"/>
      <c r="M544" s="53"/>
      <c r="N544" s="54"/>
      <c r="O544" s="55"/>
      <c r="P544" s="45"/>
      <c r="Q544" s="131"/>
      <c r="R544" s="23">
        <f>G545+J545</f>
        <v>0.77835762999999991</v>
      </c>
      <c r="S544" s="1154">
        <f>(R544+R545)*U544</f>
        <v>2.0967198186244982</v>
      </c>
      <c r="T544" s="1210">
        <f>E544*S544</f>
        <v>134.19006839196788</v>
      </c>
      <c r="U544" s="78">
        <v>1.3142442000000001</v>
      </c>
      <c r="V544" s="9"/>
      <c r="W544" s="9"/>
      <c r="X544" s="9"/>
    </row>
    <row r="545" spans="1:24" s="24" customFormat="1" ht="11.25" customHeight="1">
      <c r="A545" s="25"/>
      <c r="B545" s="62"/>
      <c r="C545" s="1218"/>
      <c r="D545" s="46"/>
      <c r="E545" s="522"/>
      <c r="F545" s="43"/>
      <c r="G545" s="69">
        <f>G544*$J$12/1000</f>
        <v>0.41881455000000001</v>
      </c>
      <c r="H545" s="143"/>
      <c r="I545" s="83"/>
      <c r="J545" s="69">
        <f>J544*$Q$12/1000</f>
        <v>0.35954307999999996</v>
      </c>
      <c r="K545" s="27"/>
      <c r="L545" s="1251" t="s">
        <v>499</v>
      </c>
      <c r="M545" s="56" t="s">
        <v>31</v>
      </c>
      <c r="N545" s="132">
        <v>1</v>
      </c>
      <c r="O545" s="132">
        <f>E544*N545</f>
        <v>64</v>
      </c>
      <c r="P545" s="57">
        <v>0.7</v>
      </c>
      <c r="Q545" s="284">
        <f>N545*P545*$N$10</f>
        <v>0.81702306000000013</v>
      </c>
      <c r="R545" s="522">
        <f>SUM(Q545:Q545)</f>
        <v>0.81702306000000013</v>
      </c>
      <c r="S545" s="1155"/>
      <c r="T545" s="1211"/>
      <c r="U545" s="78">
        <v>1.3142442000000001</v>
      </c>
      <c r="V545" s="9"/>
      <c r="W545" s="9"/>
      <c r="X545" s="9"/>
    </row>
    <row r="546" spans="1:24" s="24" customFormat="1" ht="27" hidden="1" customHeight="1">
      <c r="A546" s="25"/>
      <c r="B546" s="62"/>
      <c r="C546" s="1218"/>
      <c r="D546" s="46"/>
      <c r="E546" s="522"/>
      <c r="F546" s="43"/>
      <c r="G546" s="58"/>
      <c r="H546" s="43"/>
      <c r="I546" s="26"/>
      <c r="J546" s="58"/>
      <c r="K546" s="27"/>
      <c r="L546" s="1213"/>
      <c r="M546" s="182"/>
      <c r="N546" s="183"/>
      <c r="O546" s="193"/>
      <c r="P546" s="212"/>
      <c r="Q546" s="184"/>
      <c r="R546" s="522"/>
      <c r="S546" s="522"/>
      <c r="T546" s="30"/>
      <c r="U546" s="78">
        <v>1.3142442000000001</v>
      </c>
      <c r="V546" s="9"/>
      <c r="W546" s="9"/>
      <c r="X546" s="9"/>
    </row>
    <row r="547" spans="1:24" s="24" customFormat="1" ht="12.75" customHeight="1">
      <c r="A547" s="31"/>
      <c r="B547" s="32"/>
      <c r="C547" s="33"/>
      <c r="D547" s="34"/>
      <c r="E547" s="35"/>
      <c r="F547" s="36"/>
      <c r="G547" s="37"/>
      <c r="H547" s="36"/>
      <c r="I547" s="38"/>
      <c r="J547" s="37"/>
      <c r="K547" s="39"/>
      <c r="L547" s="47"/>
      <c r="M547" s="48"/>
      <c r="N547" s="49"/>
      <c r="O547" s="192"/>
      <c r="P547" s="36"/>
      <c r="Q547" s="50"/>
      <c r="R547" s="35"/>
      <c r="S547" s="35"/>
      <c r="T547" s="51"/>
      <c r="U547" s="78">
        <v>1.3142442000000001</v>
      </c>
      <c r="V547" s="9"/>
      <c r="W547" s="9"/>
      <c r="X547" s="9"/>
    </row>
    <row r="548" spans="1:24" s="24" customFormat="1" ht="12.75" customHeight="1">
      <c r="A548" s="12">
        <f>A544+1</f>
        <v>107</v>
      </c>
      <c r="B548" s="249" t="s">
        <v>212</v>
      </c>
      <c r="C548" s="1217" t="s">
        <v>500</v>
      </c>
      <c r="D548" s="44" t="s">
        <v>31</v>
      </c>
      <c r="E548" s="521">
        <v>8</v>
      </c>
      <c r="F548" s="45"/>
      <c r="G548" s="16">
        <f>2.31/10</f>
        <v>0.23100000000000001</v>
      </c>
      <c r="H548" s="45"/>
      <c r="I548" s="15"/>
      <c r="J548" s="16">
        <f>1.51/10</f>
        <v>0.151</v>
      </c>
      <c r="K548" s="17"/>
      <c r="L548" s="52"/>
      <c r="M548" s="53"/>
      <c r="N548" s="54"/>
      <c r="O548" s="55"/>
      <c r="P548" s="45"/>
      <c r="Q548" s="131"/>
      <c r="R548" s="23">
        <f>G549+J549</f>
        <v>0.77835762999999991</v>
      </c>
      <c r="S548" s="1154">
        <f>(R548+R549)*U548</f>
        <v>1.989343036837373</v>
      </c>
      <c r="T548" s="1210">
        <f>E548*S548</f>
        <v>15.914744294698984</v>
      </c>
      <c r="U548" s="78">
        <v>1.3142442000000001</v>
      </c>
      <c r="V548" s="9"/>
      <c r="W548" s="9"/>
      <c r="X548" s="9"/>
    </row>
    <row r="549" spans="1:24" s="24" customFormat="1" ht="10.5" customHeight="1">
      <c r="A549" s="25"/>
      <c r="B549" s="62"/>
      <c r="C549" s="1218"/>
      <c r="D549" s="46"/>
      <c r="E549" s="522"/>
      <c r="F549" s="43"/>
      <c r="G549" s="69">
        <f>G548*$J$12/1000</f>
        <v>0.41881455000000001</v>
      </c>
      <c r="H549" s="143"/>
      <c r="I549" s="83"/>
      <c r="J549" s="69">
        <f>J548*$Q$12/1000</f>
        <v>0.35954307999999996</v>
      </c>
      <c r="K549" s="27"/>
      <c r="L549" s="1251" t="s">
        <v>500</v>
      </c>
      <c r="M549" s="56" t="s">
        <v>31</v>
      </c>
      <c r="N549" s="132">
        <v>1</v>
      </c>
      <c r="O549" s="132">
        <f>E548*N549</f>
        <v>8</v>
      </c>
      <c r="P549" s="57">
        <v>0.63</v>
      </c>
      <c r="Q549" s="284">
        <f>N549*P549*$N$10</f>
        <v>0.73532075400000019</v>
      </c>
      <c r="R549" s="522">
        <f>SUM(Q549:Q549)</f>
        <v>0.73532075400000019</v>
      </c>
      <c r="S549" s="1155"/>
      <c r="T549" s="1211"/>
      <c r="U549" s="78">
        <v>1.3142442000000001</v>
      </c>
      <c r="V549" s="9"/>
      <c r="W549" s="9"/>
      <c r="X549" s="9"/>
    </row>
    <row r="550" spans="1:24" s="24" customFormat="1" ht="12.75" hidden="1" customHeight="1">
      <c r="A550" s="25"/>
      <c r="B550" s="62"/>
      <c r="C550" s="1218"/>
      <c r="D550" s="46"/>
      <c r="E550" s="522"/>
      <c r="F550" s="43"/>
      <c r="G550" s="58"/>
      <c r="H550" s="43"/>
      <c r="I550" s="26"/>
      <c r="J550" s="58"/>
      <c r="K550" s="27"/>
      <c r="L550" s="1213"/>
      <c r="M550" s="182"/>
      <c r="N550" s="183"/>
      <c r="O550" s="193"/>
      <c r="P550" s="212"/>
      <c r="Q550" s="184"/>
      <c r="R550" s="522"/>
      <c r="S550" s="522"/>
      <c r="T550" s="30"/>
      <c r="U550" s="78">
        <v>1.3142442000000001</v>
      </c>
      <c r="V550" s="9"/>
      <c r="W550" s="9"/>
      <c r="X550" s="9"/>
    </row>
    <row r="551" spans="1:24" s="24" customFormat="1" ht="9" customHeight="1">
      <c r="A551" s="31"/>
      <c r="B551" s="32"/>
      <c r="C551" s="33"/>
      <c r="D551" s="34"/>
      <c r="E551" s="35"/>
      <c r="F551" s="36"/>
      <c r="G551" s="37"/>
      <c r="H551" s="36"/>
      <c r="I551" s="38"/>
      <c r="J551" s="37"/>
      <c r="K551" s="39"/>
      <c r="L551" s="47"/>
      <c r="M551" s="48"/>
      <c r="N551" s="49"/>
      <c r="O551" s="192"/>
      <c r="P551" s="36"/>
      <c r="Q551" s="50"/>
      <c r="R551" s="35"/>
      <c r="S551" s="35"/>
      <c r="T551" s="51"/>
      <c r="U551" s="78">
        <v>1.3142442000000001</v>
      </c>
      <c r="V551" s="9"/>
      <c r="W551" s="9"/>
      <c r="X551" s="9"/>
    </row>
    <row r="552" spans="1:24" s="150" customFormat="1" ht="12.75" customHeight="1">
      <c r="A552" s="65">
        <f>A548+1</f>
        <v>108</v>
      </c>
      <c r="B552" s="251" t="s">
        <v>173</v>
      </c>
      <c r="C552" s="1252" t="s">
        <v>501</v>
      </c>
      <c r="D552" s="160" t="s">
        <v>31</v>
      </c>
      <c r="E552" s="547">
        <v>90</v>
      </c>
      <c r="F552" s="161"/>
      <c r="G552" s="165">
        <v>0.97</v>
      </c>
      <c r="H552" s="161"/>
      <c r="I552" s="162"/>
      <c r="J552" s="165">
        <v>0.13</v>
      </c>
      <c r="K552" s="163"/>
      <c r="L552" s="153"/>
      <c r="M552" s="154"/>
      <c r="N552" s="155"/>
      <c r="O552" s="156"/>
      <c r="P552" s="152"/>
      <c r="Q552" s="157"/>
      <c r="R552" s="158">
        <f>G553+J553</f>
        <v>2.0681989000000001</v>
      </c>
      <c r="S552" s="1154">
        <f>(R552+R553)*U552</f>
        <v>5.632631057279065</v>
      </c>
      <c r="T552" s="1253">
        <f>E552*S552</f>
        <v>506.93679515511587</v>
      </c>
      <c r="U552" s="78">
        <v>1.3142442000000001</v>
      </c>
      <c r="V552" s="151"/>
      <c r="W552" s="151"/>
      <c r="X552" s="151"/>
    </row>
    <row r="553" spans="1:24" s="150" customFormat="1" ht="12.75" customHeight="1">
      <c r="A553" s="159"/>
      <c r="B553" s="251" t="s">
        <v>174</v>
      </c>
      <c r="C553" s="1252"/>
      <c r="D553" s="160"/>
      <c r="E553" s="547"/>
      <c r="F553" s="161"/>
      <c r="G553" s="69">
        <f>G552*$J$12/1000</f>
        <v>1.7586584999999999</v>
      </c>
      <c r="H553" s="143"/>
      <c r="I553" s="83"/>
      <c r="J553" s="69">
        <f>J552*$Q$12/1000</f>
        <v>0.30954039999999999</v>
      </c>
      <c r="K553" s="163"/>
      <c r="L553" s="185" t="s">
        <v>230</v>
      </c>
      <c r="M553" s="186" t="s">
        <v>31</v>
      </c>
      <c r="N553" s="187">
        <v>1</v>
      </c>
      <c r="O553" s="187">
        <f>E552*N553</f>
        <v>90</v>
      </c>
      <c r="P553" s="248">
        <v>1.9</v>
      </c>
      <c r="Q553" s="284">
        <f>N553*P553*$N$10</f>
        <v>2.2176340200000006</v>
      </c>
      <c r="R553" s="547">
        <f>SUM(Q553:Q553)</f>
        <v>2.2176340200000006</v>
      </c>
      <c r="S553" s="1155"/>
      <c r="T553" s="1254"/>
      <c r="U553" s="78">
        <v>1.3142442000000001</v>
      </c>
      <c r="V553" s="151"/>
      <c r="W553" s="151"/>
      <c r="X553" s="151"/>
    </row>
    <row r="554" spans="1:24" s="150" customFormat="1" ht="12.75" hidden="1" customHeight="1">
      <c r="A554" s="159"/>
      <c r="B554" s="164"/>
      <c r="C554" s="1252"/>
      <c r="D554" s="160"/>
      <c r="E554" s="547"/>
      <c r="F554" s="161"/>
      <c r="G554" s="165"/>
      <c r="H554" s="161"/>
      <c r="I554" s="162"/>
      <c r="J554" s="165"/>
      <c r="K554" s="163"/>
      <c r="L554" s="177"/>
      <c r="M554" s="178"/>
      <c r="N554" s="179"/>
      <c r="O554" s="180"/>
      <c r="P554" s="161"/>
      <c r="Q554" s="181"/>
      <c r="R554" s="547"/>
      <c r="S554" s="547"/>
      <c r="T554" s="167"/>
      <c r="U554" s="78">
        <v>1.3142442000000001</v>
      </c>
      <c r="V554" s="151"/>
      <c r="W554" s="151"/>
      <c r="X554" s="151"/>
    </row>
    <row r="555" spans="1:24" s="150" customFormat="1" ht="12.75" customHeight="1">
      <c r="A555" s="168"/>
      <c r="B555" s="169"/>
      <c r="C555" s="170"/>
      <c r="D555" s="171"/>
      <c r="E555" s="172"/>
      <c r="F555" s="173"/>
      <c r="G555" s="174"/>
      <c r="H555" s="173"/>
      <c r="I555" s="175"/>
      <c r="J555" s="174"/>
      <c r="K555" s="176"/>
      <c r="L555" s="177"/>
      <c r="M555" s="178"/>
      <c r="N555" s="179"/>
      <c r="O555" s="180"/>
      <c r="P555" s="161"/>
      <c r="Q555" s="181"/>
      <c r="R555" s="547"/>
      <c r="S555" s="547"/>
      <c r="T555" s="167"/>
      <c r="U555" s="78">
        <v>1.3142442000000001</v>
      </c>
      <c r="V555" s="151"/>
      <c r="W555" s="151"/>
      <c r="X555" s="151"/>
    </row>
    <row r="556" spans="1:24" s="150" customFormat="1" ht="12.75" customHeight="1">
      <c r="A556" s="65">
        <f>A552+1</f>
        <v>109</v>
      </c>
      <c r="B556" s="251" t="s">
        <v>504</v>
      </c>
      <c r="C556" s="1252" t="s">
        <v>502</v>
      </c>
      <c r="D556" s="160" t="s">
        <v>31</v>
      </c>
      <c r="E556" s="547">
        <v>90</v>
      </c>
      <c r="F556" s="161"/>
      <c r="G556" s="165">
        <v>0.66</v>
      </c>
      <c r="H556" s="161"/>
      <c r="I556" s="162"/>
      <c r="J556" s="165">
        <v>0.16</v>
      </c>
      <c r="K556" s="163"/>
      <c r="L556" s="153"/>
      <c r="M556" s="154"/>
      <c r="N556" s="155"/>
      <c r="O556" s="156"/>
      <c r="P556" s="152"/>
      <c r="Q556" s="157"/>
      <c r="R556" s="158">
        <f>G557+J557</f>
        <v>1.5775858</v>
      </c>
      <c r="S556" s="1154">
        <f>(R556+R557)*U556</f>
        <v>3.1471008055236123</v>
      </c>
      <c r="T556" s="1253">
        <f>E556*S556</f>
        <v>283.23907249712511</v>
      </c>
      <c r="U556" s="78">
        <v>1.3142442000000001</v>
      </c>
      <c r="V556" s="151"/>
      <c r="W556" s="151"/>
      <c r="X556" s="151"/>
    </row>
    <row r="557" spans="1:24" s="150" customFormat="1" ht="12.75" customHeight="1">
      <c r="A557" s="159"/>
      <c r="B557" s="251"/>
      <c r="C557" s="1252"/>
      <c r="D557" s="160"/>
      <c r="E557" s="547"/>
      <c r="F557" s="161"/>
      <c r="G557" s="69">
        <f>G556*$J$12/1000</f>
        <v>1.1966130000000001</v>
      </c>
      <c r="H557" s="143"/>
      <c r="I557" s="83"/>
      <c r="J557" s="69">
        <f>J556*$Q$12/1000</f>
        <v>0.3809728</v>
      </c>
      <c r="K557" s="163"/>
      <c r="L557" s="185" t="s">
        <v>503</v>
      </c>
      <c r="M557" s="186" t="s">
        <v>31</v>
      </c>
      <c r="N557" s="187">
        <v>1</v>
      </c>
      <c r="O557" s="187">
        <f>E556*N557</f>
        <v>90</v>
      </c>
      <c r="P557" s="248">
        <v>0.7</v>
      </c>
      <c r="Q557" s="284">
        <f>N557*P557*$N$10</f>
        <v>0.81702306000000013</v>
      </c>
      <c r="R557" s="547">
        <f>SUM(Q557:Q557)</f>
        <v>0.81702306000000013</v>
      </c>
      <c r="S557" s="1155"/>
      <c r="T557" s="1254"/>
      <c r="U557" s="78">
        <v>1.3142442000000001</v>
      </c>
      <c r="V557" s="151"/>
      <c r="W557" s="151"/>
      <c r="X557" s="151"/>
    </row>
    <row r="558" spans="1:24" s="150" customFormat="1" ht="12.75" hidden="1" customHeight="1">
      <c r="A558" s="159"/>
      <c r="B558" s="164"/>
      <c r="C558" s="1252"/>
      <c r="D558" s="160"/>
      <c r="E558" s="547"/>
      <c r="F558" s="161"/>
      <c r="G558" s="165"/>
      <c r="H558" s="161"/>
      <c r="I558" s="162"/>
      <c r="J558" s="165"/>
      <c r="K558" s="163"/>
      <c r="L558" s="177"/>
      <c r="M558" s="178"/>
      <c r="N558" s="179"/>
      <c r="O558" s="180"/>
      <c r="P558" s="161"/>
      <c r="Q558" s="181"/>
      <c r="R558" s="547"/>
      <c r="S558" s="547"/>
      <c r="T558" s="167"/>
      <c r="U558" s="78">
        <v>1.3142442000000001</v>
      </c>
      <c r="V558" s="151"/>
      <c r="W558" s="151"/>
      <c r="X558" s="151"/>
    </row>
    <row r="559" spans="1:24" s="150" customFormat="1" ht="12.75" customHeight="1">
      <c r="A559" s="168"/>
      <c r="B559" s="169"/>
      <c r="C559" s="170"/>
      <c r="D559" s="171"/>
      <c r="E559" s="172"/>
      <c r="F559" s="173"/>
      <c r="G559" s="174"/>
      <c r="H559" s="173"/>
      <c r="I559" s="175"/>
      <c r="J559" s="174"/>
      <c r="K559" s="176"/>
      <c r="L559" s="177"/>
      <c r="M559" s="178"/>
      <c r="N559" s="179"/>
      <c r="O559" s="180"/>
      <c r="P559" s="161"/>
      <c r="Q559" s="181"/>
      <c r="R559" s="547"/>
      <c r="S559" s="547"/>
      <c r="T559" s="167"/>
      <c r="U559" s="78">
        <v>1.3142442000000001</v>
      </c>
      <c r="V559" s="151"/>
      <c r="W559" s="151"/>
      <c r="X559" s="151"/>
    </row>
    <row r="560" spans="1:24" s="150" customFormat="1" ht="12.75" customHeight="1">
      <c r="A560" s="65">
        <f>A556+1</f>
        <v>110</v>
      </c>
      <c r="B560" s="251" t="s">
        <v>507</v>
      </c>
      <c r="C560" s="1252" t="s">
        <v>505</v>
      </c>
      <c r="D560" s="160" t="s">
        <v>31</v>
      </c>
      <c r="E560" s="547">
        <v>1</v>
      </c>
      <c r="F560" s="161"/>
      <c r="G560" s="165">
        <v>0.77</v>
      </c>
      <c r="H560" s="161"/>
      <c r="I560" s="162"/>
      <c r="J560" s="165">
        <v>0.23</v>
      </c>
      <c r="K560" s="163"/>
      <c r="L560" s="153"/>
      <c r="M560" s="154"/>
      <c r="N560" s="155"/>
      <c r="O560" s="156"/>
      <c r="P560" s="152"/>
      <c r="Q560" s="157"/>
      <c r="R560" s="158">
        <f>G561+J561</f>
        <v>1.9436968999999999</v>
      </c>
      <c r="S560" s="1154">
        <f>(R560+R561)*U560</f>
        <v>6.8495636488679894</v>
      </c>
      <c r="T560" s="1253">
        <f>E560*S560</f>
        <v>6.8495636488679894</v>
      </c>
      <c r="U560" s="78">
        <v>1.3142442000000001</v>
      </c>
      <c r="V560" s="151"/>
      <c r="W560" s="151"/>
      <c r="X560" s="151"/>
    </row>
    <row r="561" spans="1:24" s="150" customFormat="1" ht="12" customHeight="1">
      <c r="A561" s="159"/>
      <c r="B561" s="251"/>
      <c r="C561" s="1252"/>
      <c r="D561" s="160"/>
      <c r="E561" s="547"/>
      <c r="F561" s="161"/>
      <c r="G561" s="69">
        <f>G560*$J$12/1000</f>
        <v>1.3960485</v>
      </c>
      <c r="H561" s="143"/>
      <c r="I561" s="83"/>
      <c r="J561" s="69">
        <f>J560*$Q$12/1000</f>
        <v>0.54764840000000004</v>
      </c>
      <c r="K561" s="163"/>
      <c r="L561" s="185" t="s">
        <v>506</v>
      </c>
      <c r="M561" s="186" t="s">
        <v>31</v>
      </c>
      <c r="N561" s="187">
        <v>1</v>
      </c>
      <c r="O561" s="187">
        <f>E560*N561</f>
        <v>1</v>
      </c>
      <c r="P561" s="248">
        <v>2.8</v>
      </c>
      <c r="Q561" s="284">
        <f>N561*P561*$N$10</f>
        <v>3.2680922400000005</v>
      </c>
      <c r="R561" s="547">
        <f>SUM(Q561:Q561)</f>
        <v>3.2680922400000005</v>
      </c>
      <c r="S561" s="1155"/>
      <c r="T561" s="1254"/>
      <c r="U561" s="78">
        <v>1.3142442000000001</v>
      </c>
      <c r="V561" s="151"/>
      <c r="W561" s="151"/>
      <c r="X561" s="151"/>
    </row>
    <row r="562" spans="1:24" s="150" customFormat="1" ht="12.75" hidden="1" customHeight="1">
      <c r="A562" s="159"/>
      <c r="B562" s="164"/>
      <c r="C562" s="1252"/>
      <c r="D562" s="160"/>
      <c r="E562" s="547"/>
      <c r="F562" s="161"/>
      <c r="G562" s="165"/>
      <c r="H562" s="161"/>
      <c r="I562" s="162"/>
      <c r="J562" s="165"/>
      <c r="K562" s="163"/>
      <c r="L562" s="177"/>
      <c r="M562" s="178"/>
      <c r="N562" s="179"/>
      <c r="O562" s="180"/>
      <c r="P562" s="161"/>
      <c r="Q562" s="181"/>
      <c r="R562" s="547"/>
      <c r="S562" s="547"/>
      <c r="T562" s="167"/>
      <c r="U562" s="78">
        <v>1.3142442000000001</v>
      </c>
      <c r="V562" s="151"/>
      <c r="W562" s="151"/>
      <c r="X562" s="151"/>
    </row>
    <row r="563" spans="1:24" s="150" customFormat="1" ht="12.75" customHeight="1">
      <c r="A563" s="168"/>
      <c r="B563" s="169"/>
      <c r="C563" s="170"/>
      <c r="D563" s="171"/>
      <c r="E563" s="172"/>
      <c r="F563" s="173"/>
      <c r="G563" s="174"/>
      <c r="H563" s="173"/>
      <c r="I563" s="175"/>
      <c r="J563" s="174"/>
      <c r="K563" s="176"/>
      <c r="L563" s="177"/>
      <c r="M563" s="178"/>
      <c r="N563" s="179"/>
      <c r="O563" s="180"/>
      <c r="P563" s="161"/>
      <c r="Q563" s="181"/>
      <c r="R563" s="547"/>
      <c r="S563" s="547"/>
      <c r="T563" s="167"/>
      <c r="U563" s="78">
        <v>1.3142442000000001</v>
      </c>
      <c r="V563" s="151"/>
      <c r="W563" s="151"/>
      <c r="X563" s="151"/>
    </row>
    <row r="564" spans="1:24" s="150" customFormat="1" ht="12.75" customHeight="1">
      <c r="A564" s="65">
        <f>A560+1</f>
        <v>111</v>
      </c>
      <c r="B564" s="251" t="s">
        <v>507</v>
      </c>
      <c r="C564" s="1252" t="s">
        <v>508</v>
      </c>
      <c r="D564" s="160" t="s">
        <v>31</v>
      </c>
      <c r="E564" s="547">
        <v>1</v>
      </c>
      <c r="F564" s="161"/>
      <c r="G564" s="165">
        <v>7.89</v>
      </c>
      <c r="H564" s="161"/>
      <c r="I564" s="162"/>
      <c r="J564" s="165">
        <v>0.39</v>
      </c>
      <c r="K564" s="163"/>
      <c r="L564" s="153"/>
      <c r="M564" s="154"/>
      <c r="N564" s="155"/>
      <c r="O564" s="156"/>
      <c r="P564" s="152"/>
      <c r="Q564" s="157"/>
      <c r="R564" s="158">
        <f>G565+J565</f>
        <v>15.233585699999999</v>
      </c>
      <c r="S564" s="1154">
        <f>(R564+R565)*U564</f>
        <v>81.464714098072065</v>
      </c>
      <c r="T564" s="1253">
        <f>E564*S564</f>
        <v>81.464714098072065</v>
      </c>
      <c r="U564" s="78">
        <v>1.3142442000000001</v>
      </c>
      <c r="V564" s="151"/>
      <c r="W564" s="151"/>
      <c r="X564" s="151"/>
    </row>
    <row r="565" spans="1:24" s="150" customFormat="1" ht="12.75" customHeight="1">
      <c r="A565" s="159"/>
      <c r="B565" s="251"/>
      <c r="C565" s="1252"/>
      <c r="D565" s="160"/>
      <c r="E565" s="547"/>
      <c r="F565" s="161"/>
      <c r="G565" s="69">
        <f>G564*$J$12/1000</f>
        <v>14.304964499999999</v>
      </c>
      <c r="H565" s="143"/>
      <c r="I565" s="83"/>
      <c r="J565" s="69">
        <f>J564*$Q$12/1000</f>
        <v>0.92862120000000004</v>
      </c>
      <c r="K565" s="163"/>
      <c r="L565" s="185" t="s">
        <v>509</v>
      </c>
      <c r="M565" s="472" t="s">
        <v>31</v>
      </c>
      <c r="N565" s="473">
        <v>1</v>
      </c>
      <c r="O565" s="473">
        <f>E564*N565</f>
        <v>1</v>
      </c>
      <c r="P565" s="248">
        <v>40.055999999999997</v>
      </c>
      <c r="Q565" s="284">
        <f>N565*P565*$N$10</f>
        <v>46.752393844800011</v>
      </c>
      <c r="R565" s="547">
        <f>SUM(Q565:Q565)</f>
        <v>46.752393844800011</v>
      </c>
      <c r="S565" s="1155"/>
      <c r="T565" s="1254"/>
      <c r="U565" s="78">
        <v>1.3142442000000001</v>
      </c>
      <c r="V565" s="151"/>
      <c r="W565" s="151"/>
      <c r="X565" s="151"/>
    </row>
    <row r="566" spans="1:24" s="150" customFormat="1" ht="12.75" hidden="1" customHeight="1">
      <c r="A566" s="159"/>
      <c r="B566" s="164"/>
      <c r="C566" s="1252"/>
      <c r="D566" s="160"/>
      <c r="E566" s="547"/>
      <c r="F566" s="161"/>
      <c r="G566" s="165"/>
      <c r="H566" s="161"/>
      <c r="I566" s="162"/>
      <c r="J566" s="165"/>
      <c r="K566" s="163"/>
      <c r="L566" s="177"/>
      <c r="M566" s="178"/>
      <c r="N566" s="179"/>
      <c r="O566" s="180"/>
      <c r="P566" s="161"/>
      <c r="Q566" s="181"/>
      <c r="R566" s="547"/>
      <c r="S566" s="547"/>
      <c r="T566" s="167"/>
      <c r="U566" s="78">
        <v>1.3142442000000001</v>
      </c>
      <c r="V566" s="151"/>
      <c r="W566" s="151"/>
      <c r="X566" s="151"/>
    </row>
    <row r="567" spans="1:24" s="150" customFormat="1" ht="12.75" customHeight="1">
      <c r="A567" s="168"/>
      <c r="B567" s="169"/>
      <c r="C567" s="170"/>
      <c r="D567" s="171"/>
      <c r="E567" s="172"/>
      <c r="F567" s="173"/>
      <c r="G567" s="174"/>
      <c r="H567" s="173"/>
      <c r="I567" s="175"/>
      <c r="J567" s="174"/>
      <c r="K567" s="176"/>
      <c r="L567" s="177"/>
      <c r="M567" s="178"/>
      <c r="N567" s="179"/>
      <c r="O567" s="180"/>
      <c r="P567" s="161"/>
      <c r="Q567" s="181"/>
      <c r="R567" s="547"/>
      <c r="S567" s="547"/>
      <c r="T567" s="167"/>
      <c r="U567" s="78">
        <v>1.3142442000000001</v>
      </c>
      <c r="V567" s="151"/>
      <c r="W567" s="151"/>
      <c r="X567" s="151"/>
    </row>
    <row r="568" spans="1:24" ht="12.75" customHeight="1">
      <c r="A568" s="126">
        <f>A564+1</f>
        <v>112</v>
      </c>
      <c r="B568" s="1223" t="s">
        <v>113</v>
      </c>
      <c r="C568" s="1152" t="s">
        <v>510</v>
      </c>
      <c r="D568" s="142" t="s">
        <v>34</v>
      </c>
      <c r="E568" s="455">
        <f>72/100</f>
        <v>0.72</v>
      </c>
      <c r="F568" s="143"/>
      <c r="G568" s="144">
        <v>7.33</v>
      </c>
      <c r="H568" s="143"/>
      <c r="I568" s="83"/>
      <c r="J568" s="2">
        <v>0.43000000000000005</v>
      </c>
      <c r="K568" s="84"/>
      <c r="L568" s="110"/>
      <c r="M568" s="111"/>
      <c r="N568" s="112"/>
      <c r="O568" s="112"/>
      <c r="P568" s="68"/>
      <c r="Q568" s="114"/>
      <c r="R568" s="77">
        <f>G569+J569</f>
        <v>14.3135209</v>
      </c>
      <c r="S568" s="1154">
        <f>(R568+R569)*U568</f>
        <v>348.86774763569491</v>
      </c>
      <c r="T568" s="1156">
        <f>E568*S568</f>
        <v>251.18477829770032</v>
      </c>
      <c r="U568" s="78">
        <v>1.3142442000000001</v>
      </c>
      <c r="W568" s="78"/>
      <c r="X568" s="78"/>
    </row>
    <row r="569" spans="1:24" ht="10.5" customHeight="1">
      <c r="A569" s="80"/>
      <c r="B569" s="1255"/>
      <c r="C569" s="1153"/>
      <c r="D569" s="142"/>
      <c r="E569" s="526"/>
      <c r="F569" s="143"/>
      <c r="G569" s="69">
        <f>G568*$J$12/1000</f>
        <v>13.2896565</v>
      </c>
      <c r="H569" s="143"/>
      <c r="I569" s="83"/>
      <c r="J569" s="69">
        <f>J568*$Q$12/1000</f>
        <v>1.0238644000000001</v>
      </c>
      <c r="K569" s="84"/>
      <c r="L569" s="145" t="s">
        <v>511</v>
      </c>
      <c r="M569" s="146" t="s">
        <v>33</v>
      </c>
      <c r="N569" s="422">
        <v>103</v>
      </c>
      <c r="O569" s="474">
        <f>E568*N569</f>
        <v>74.16</v>
      </c>
      <c r="P569" s="149">
        <f>2.089</f>
        <v>2.089</v>
      </c>
      <c r="Q569" s="284">
        <f>N569*P569*$N$10</f>
        <v>251.13771535860008</v>
      </c>
      <c r="R569" s="526">
        <f>SUM(Q569:Q569)</f>
        <v>251.13771535860008</v>
      </c>
      <c r="S569" s="1155"/>
      <c r="T569" s="1157"/>
      <c r="U569" s="78">
        <v>1.3142442000000001</v>
      </c>
      <c r="W569" s="78"/>
      <c r="X569" s="78"/>
    </row>
    <row r="570" spans="1:24" ht="11.25" customHeight="1">
      <c r="A570" s="86"/>
      <c r="B570" s="87"/>
      <c r="C570" s="123"/>
      <c r="D570" s="124"/>
      <c r="E570" s="539"/>
      <c r="F570" s="90"/>
      <c r="G570" s="91"/>
      <c r="H570" s="90"/>
      <c r="I570" s="92"/>
      <c r="J570" s="91"/>
      <c r="K570" s="93"/>
      <c r="O570" s="4"/>
      <c r="Q570" s="128"/>
      <c r="R570" s="526"/>
      <c r="S570" s="526"/>
      <c r="T570" s="85"/>
      <c r="U570" s="78">
        <v>1.3142442000000001</v>
      </c>
      <c r="W570" s="78"/>
      <c r="X570" s="78"/>
    </row>
    <row r="571" spans="1:24" ht="12.75" customHeight="1">
      <c r="A571" s="320"/>
      <c r="B571" s="296"/>
      <c r="C571" s="321" t="s">
        <v>28</v>
      </c>
      <c r="D571" s="298"/>
      <c r="E571" s="322"/>
      <c r="F571" s="300"/>
      <c r="G571" s="301"/>
      <c r="H571" s="300"/>
      <c r="I571" s="323"/>
      <c r="J571" s="301"/>
      <c r="K571" s="324"/>
      <c r="L571" s="302"/>
      <c r="M571" s="303"/>
      <c r="N571" s="304"/>
      <c r="O571" s="305"/>
      <c r="P571" s="300"/>
      <c r="Q571" s="301"/>
      <c r="R571" s="305"/>
      <c r="S571" s="305"/>
      <c r="T571" s="306">
        <f>SUM(T479:T570)</f>
        <v>4619.9272321785174</v>
      </c>
      <c r="U571" s="78">
        <v>1.3142442000000001</v>
      </c>
    </row>
    <row r="572" spans="1:24" ht="12.75" customHeight="1">
      <c r="A572" s="101"/>
      <c r="B572" s="102"/>
      <c r="C572" s="351"/>
      <c r="D572" s="103"/>
      <c r="E572" s="77"/>
      <c r="F572" s="75"/>
      <c r="G572" s="105"/>
      <c r="H572" s="75"/>
      <c r="I572" s="106"/>
      <c r="J572" s="105"/>
      <c r="K572" s="107"/>
      <c r="L572" s="72"/>
      <c r="M572" s="73"/>
      <c r="N572" s="74"/>
      <c r="O572" s="108"/>
      <c r="P572" s="75"/>
      <c r="Q572" s="105"/>
      <c r="R572" s="108"/>
      <c r="S572" s="108"/>
      <c r="T572" s="574"/>
      <c r="U572" s="78">
        <v>1.3142442000000001</v>
      </c>
    </row>
    <row r="573" spans="1:24" ht="21.75" customHeight="1">
      <c r="C573" s="1276" t="s">
        <v>100</v>
      </c>
      <c r="D573" s="1276"/>
      <c r="E573" s="1276"/>
      <c r="U573" s="78">
        <v>1.3142442000000001</v>
      </c>
    </row>
    <row r="574" spans="1:24" ht="12.75" customHeight="1">
      <c r="C574" s="1277"/>
      <c r="D574" s="1277"/>
      <c r="E574" s="1277"/>
      <c r="U574" s="78">
        <v>1.3142442000000001</v>
      </c>
    </row>
    <row r="575" spans="1:24" ht="12" customHeight="1">
      <c r="A575" s="126">
        <v>1</v>
      </c>
      <c r="B575" s="1223" t="s">
        <v>114</v>
      </c>
      <c r="C575" s="1153" t="s">
        <v>122</v>
      </c>
      <c r="D575" s="142" t="s">
        <v>34</v>
      </c>
      <c r="E575" s="526">
        <f>586/100</f>
        <v>5.86</v>
      </c>
      <c r="F575" s="143"/>
      <c r="G575" s="144">
        <v>7.55</v>
      </c>
      <c r="H575" s="143"/>
      <c r="I575" s="83"/>
      <c r="J575" s="2">
        <v>3.71</v>
      </c>
      <c r="K575" s="84"/>
      <c r="L575" s="110"/>
      <c r="M575" s="111"/>
      <c r="N575" s="112"/>
      <c r="O575" s="112"/>
      <c r="P575" s="68"/>
      <c r="Q575" s="114"/>
      <c r="R575" s="77">
        <f>G576+J576</f>
        <v>22.522334299999997</v>
      </c>
      <c r="S575" s="1154">
        <f>(R575+R576)*U575</f>
        <v>40.817653012939587</v>
      </c>
      <c r="T575" s="1156">
        <f>E575*S575</f>
        <v>239.19144665582598</v>
      </c>
      <c r="U575" s="78">
        <v>1.3142442000000001</v>
      </c>
    </row>
    <row r="576" spans="1:24" ht="12">
      <c r="A576" s="80"/>
      <c r="B576" s="1255"/>
      <c r="C576" s="1153"/>
      <c r="D576" s="142"/>
      <c r="E576" s="526"/>
      <c r="F576" s="143"/>
      <c r="G576" s="69">
        <f>G575*$J$12/1000</f>
        <v>13.688527499999999</v>
      </c>
      <c r="H576" s="143"/>
      <c r="I576" s="83"/>
      <c r="J576" s="69">
        <f>J575*$Q$12/1000</f>
        <v>8.8338067999999996</v>
      </c>
      <c r="K576" s="84"/>
      <c r="L576" s="145" t="s">
        <v>115</v>
      </c>
      <c r="M576" s="146" t="s">
        <v>33</v>
      </c>
      <c r="N576" s="147">
        <v>103</v>
      </c>
      <c r="O576" s="148">
        <f>E575*N576</f>
        <v>603.58000000000004</v>
      </c>
      <c r="P576" s="241">
        <v>7.0999999999999994E-2</v>
      </c>
      <c r="Q576" s="284">
        <f>N576*P576*$N$10</f>
        <v>8.5355566254000017</v>
      </c>
      <c r="R576" s="526">
        <f>SUM(Q576:Q576)</f>
        <v>8.5355566254000017</v>
      </c>
      <c r="S576" s="1155"/>
      <c r="T576" s="1157"/>
      <c r="U576" s="78">
        <v>1.3142442000000001</v>
      </c>
    </row>
    <row r="577" spans="1:21">
      <c r="A577" s="86"/>
      <c r="B577" s="87"/>
      <c r="C577" s="123"/>
      <c r="D577" s="124"/>
      <c r="E577" s="539"/>
      <c r="F577" s="90"/>
      <c r="G577" s="91"/>
      <c r="H577" s="90"/>
      <c r="I577" s="92"/>
      <c r="J577" s="91"/>
      <c r="K577" s="93"/>
      <c r="O577" s="4"/>
      <c r="P577" s="451"/>
      <c r="Q577" s="128"/>
      <c r="R577" s="526"/>
      <c r="S577" s="526"/>
      <c r="T577" s="85"/>
      <c r="U577" s="78">
        <v>1.3142442000000001</v>
      </c>
    </row>
    <row r="578" spans="1:21" ht="12" customHeight="1">
      <c r="A578" s="126">
        <f>A575+1</f>
        <v>2</v>
      </c>
      <c r="B578" s="1223" t="s">
        <v>114</v>
      </c>
      <c r="C578" s="1152" t="s">
        <v>121</v>
      </c>
      <c r="D578" s="142" t="s">
        <v>34</v>
      </c>
      <c r="E578" s="526">
        <f>586/100</f>
        <v>5.86</v>
      </c>
      <c r="F578" s="143"/>
      <c r="G578" s="144">
        <v>7.55</v>
      </c>
      <c r="H578" s="143"/>
      <c r="I578" s="83"/>
      <c r="J578" s="2">
        <v>3.71</v>
      </c>
      <c r="K578" s="84"/>
      <c r="L578" s="110"/>
      <c r="M578" s="111"/>
      <c r="N578" s="112"/>
      <c r="O578" s="112"/>
      <c r="P578" s="452"/>
      <c r="Q578" s="114"/>
      <c r="R578" s="77">
        <f>G579+J579</f>
        <v>22.522334299999997</v>
      </c>
      <c r="S578" s="1154">
        <f>(R578+R579)*U578</f>
        <v>40.817653012939587</v>
      </c>
      <c r="T578" s="1156">
        <f>E578*S578</f>
        <v>239.19144665582598</v>
      </c>
      <c r="U578" s="78">
        <v>1.3142442000000001</v>
      </c>
    </row>
    <row r="579" spans="1:21" ht="12">
      <c r="A579" s="80"/>
      <c r="B579" s="1255"/>
      <c r="C579" s="1153"/>
      <c r="D579" s="142"/>
      <c r="E579" s="526"/>
      <c r="F579" s="143"/>
      <c r="G579" s="69">
        <f>G578*$J$12/1000</f>
        <v>13.688527499999999</v>
      </c>
      <c r="H579" s="143"/>
      <c r="I579" s="83"/>
      <c r="J579" s="69">
        <f>J578*$Q$12/1000</f>
        <v>8.8338067999999996</v>
      </c>
      <c r="K579" s="84"/>
      <c r="L579" s="145" t="s">
        <v>116</v>
      </c>
      <c r="M579" s="146" t="s">
        <v>33</v>
      </c>
      <c r="N579" s="147">
        <v>103</v>
      </c>
      <c r="O579" s="148">
        <f>E578*N579</f>
        <v>603.58000000000004</v>
      </c>
      <c r="P579" s="241">
        <v>7.0999999999999994E-2</v>
      </c>
      <c r="Q579" s="284">
        <f>N579*P579*$N$10</f>
        <v>8.5355566254000017</v>
      </c>
      <c r="R579" s="526">
        <f>SUM(Q579:Q579)</f>
        <v>8.5355566254000017</v>
      </c>
      <c r="S579" s="1155"/>
      <c r="T579" s="1157"/>
      <c r="U579" s="78">
        <v>1.3142442000000001</v>
      </c>
    </row>
    <row r="580" spans="1:21">
      <c r="A580" s="86"/>
      <c r="B580" s="87"/>
      <c r="C580" s="123"/>
      <c r="D580" s="124"/>
      <c r="E580" s="539"/>
      <c r="F580" s="90"/>
      <c r="G580" s="91"/>
      <c r="H580" s="90"/>
      <c r="I580" s="92"/>
      <c r="J580" s="91"/>
      <c r="K580" s="93"/>
      <c r="O580" s="4"/>
      <c r="Q580" s="128"/>
      <c r="R580" s="526"/>
      <c r="S580" s="526"/>
      <c r="T580" s="85"/>
      <c r="U580" s="78">
        <v>1.3142442000000001</v>
      </c>
    </row>
    <row r="581" spans="1:21" ht="12" customHeight="1">
      <c r="A581" s="126">
        <f>A578+1</f>
        <v>3</v>
      </c>
      <c r="B581" s="1223" t="s">
        <v>114</v>
      </c>
      <c r="C581" s="1152" t="s">
        <v>120</v>
      </c>
      <c r="D581" s="142" t="s">
        <v>34</v>
      </c>
      <c r="E581" s="526">
        <f>324/100</f>
        <v>3.24</v>
      </c>
      <c r="F581" s="143"/>
      <c r="G581" s="144">
        <v>7.55</v>
      </c>
      <c r="H581" s="143"/>
      <c r="I581" s="83"/>
      <c r="J581" s="2">
        <v>3.71</v>
      </c>
      <c r="K581" s="84"/>
      <c r="L581" s="110"/>
      <c r="M581" s="111"/>
      <c r="N581" s="112"/>
      <c r="O581" s="112"/>
      <c r="P581" s="68"/>
      <c r="Q581" s="114"/>
      <c r="R581" s="77">
        <f>G582+J582</f>
        <v>22.522334299999997</v>
      </c>
      <c r="S581" s="1154">
        <f>(R581+R582)*U581</f>
        <v>55.98539041738379</v>
      </c>
      <c r="T581" s="1156">
        <f>E581*S581</f>
        <v>181.39266495232349</v>
      </c>
      <c r="U581" s="78">
        <v>1.3142442000000001</v>
      </c>
    </row>
    <row r="582" spans="1:21" ht="12">
      <c r="A582" s="80"/>
      <c r="B582" s="1255"/>
      <c r="C582" s="1153"/>
      <c r="D582" s="142"/>
      <c r="E582" s="526"/>
      <c r="F582" s="143"/>
      <c r="G582" s="69">
        <f>G581*$J$12/1000</f>
        <v>13.688527499999999</v>
      </c>
      <c r="H582" s="143"/>
      <c r="I582" s="83"/>
      <c r="J582" s="69">
        <f>J581*$Q$12/1000</f>
        <v>8.8338067999999996</v>
      </c>
      <c r="K582" s="84"/>
      <c r="L582" s="145" t="s">
        <v>123</v>
      </c>
      <c r="M582" s="146" t="s">
        <v>33</v>
      </c>
      <c r="N582" s="147">
        <v>103</v>
      </c>
      <c r="O582" s="148">
        <f>E581*N582</f>
        <v>333.72</v>
      </c>
      <c r="P582" s="241">
        <v>0.16700000000000001</v>
      </c>
      <c r="Q582" s="284">
        <f>N582*P582*$N$10</f>
        <v>20.076590935800006</v>
      </c>
      <c r="R582" s="526">
        <f>SUM(Q582:Q582)</f>
        <v>20.076590935800006</v>
      </c>
      <c r="S582" s="1155"/>
      <c r="T582" s="1157"/>
      <c r="U582" s="78">
        <v>1.3142442000000001</v>
      </c>
    </row>
    <row r="583" spans="1:21">
      <c r="A583" s="86"/>
      <c r="B583" s="87"/>
      <c r="C583" s="123"/>
      <c r="D583" s="124"/>
      <c r="E583" s="539"/>
      <c r="F583" s="90"/>
      <c r="G583" s="91"/>
      <c r="H583" s="90"/>
      <c r="I583" s="92"/>
      <c r="J583" s="91"/>
      <c r="K583" s="93"/>
      <c r="O583" s="4"/>
      <c r="Q583" s="128"/>
      <c r="R583" s="526"/>
      <c r="S583" s="526"/>
      <c r="T583" s="85"/>
      <c r="U583" s="78">
        <v>1.3142442000000001</v>
      </c>
    </row>
    <row r="584" spans="1:21" ht="12" customHeight="1">
      <c r="A584" s="126">
        <f>A581+1</f>
        <v>4</v>
      </c>
      <c r="B584" s="1223" t="s">
        <v>113</v>
      </c>
      <c r="C584" s="1152" t="s">
        <v>441</v>
      </c>
      <c r="D584" s="142" t="s">
        <v>34</v>
      </c>
      <c r="E584" s="455">
        <f>16.4/100</f>
        <v>0.16399999999999998</v>
      </c>
      <c r="F584" s="143"/>
      <c r="G584" s="144">
        <v>7.33</v>
      </c>
      <c r="H584" s="143"/>
      <c r="I584" s="83"/>
      <c r="J584" s="2">
        <v>0.43000000000000005</v>
      </c>
      <c r="K584" s="84"/>
      <c r="L584" s="110"/>
      <c r="M584" s="111"/>
      <c r="N584" s="112"/>
      <c r="O584" s="112"/>
      <c r="P584" s="68"/>
      <c r="Q584" s="114"/>
      <c r="R584" s="77">
        <f>G585+J585</f>
        <v>14.3135209</v>
      </c>
      <c r="S584" s="1154">
        <f>(R584+R585)*U584</f>
        <v>266.35367618287211</v>
      </c>
      <c r="T584" s="1156">
        <f>E584*S584</f>
        <v>43.682002893991019</v>
      </c>
      <c r="U584" s="78">
        <v>1.3142442000000001</v>
      </c>
    </row>
    <row r="585" spans="1:21" ht="11.25" customHeight="1">
      <c r="A585" s="80"/>
      <c r="B585" s="1255"/>
      <c r="C585" s="1153"/>
      <c r="D585" s="142"/>
      <c r="E585" s="526"/>
      <c r="F585" s="143"/>
      <c r="G585" s="69">
        <f>G584*$J$12/1000</f>
        <v>13.2896565</v>
      </c>
      <c r="H585" s="143"/>
      <c r="I585" s="83"/>
      <c r="J585" s="69">
        <f>J584*$Q$12/1000</f>
        <v>1.0238644000000001</v>
      </c>
      <c r="K585" s="84"/>
      <c r="L585" s="145" t="s">
        <v>442</v>
      </c>
      <c r="M585" s="146" t="s">
        <v>33</v>
      </c>
      <c r="N585" s="147">
        <v>103</v>
      </c>
      <c r="O585" s="148">
        <f>E584*N585</f>
        <v>16.891999999999999</v>
      </c>
      <c r="P585" s="149">
        <f>2.089/4*3</f>
        <v>1.5667499999999999</v>
      </c>
      <c r="Q585" s="284">
        <f>N585*P585*$N$10</f>
        <v>188.35328651895006</v>
      </c>
      <c r="R585" s="526">
        <f>SUM(Q585:Q585)</f>
        <v>188.35328651895006</v>
      </c>
      <c r="S585" s="1155"/>
      <c r="T585" s="1157"/>
      <c r="U585" s="78">
        <v>1.3142442000000001</v>
      </c>
    </row>
    <row r="586" spans="1:21">
      <c r="A586" s="86"/>
      <c r="B586" s="87"/>
      <c r="C586" s="123"/>
      <c r="D586" s="124"/>
      <c r="E586" s="539"/>
      <c r="F586" s="90"/>
      <c r="G586" s="91"/>
      <c r="H586" s="90"/>
      <c r="I586" s="92"/>
      <c r="J586" s="91"/>
      <c r="K586" s="93"/>
      <c r="O586" s="4"/>
      <c r="Q586" s="128"/>
      <c r="R586" s="526"/>
      <c r="S586" s="526"/>
      <c r="T586" s="85"/>
      <c r="U586" s="78">
        <v>1.3142442000000001</v>
      </c>
    </row>
    <row r="587" spans="1:21" ht="12">
      <c r="A587" s="126">
        <f>A584+1</f>
        <v>5</v>
      </c>
      <c r="B587" s="1223" t="s">
        <v>102</v>
      </c>
      <c r="C587" s="1152" t="s">
        <v>179</v>
      </c>
      <c r="D587" s="142" t="s">
        <v>31</v>
      </c>
      <c r="E587" s="526">
        <v>1</v>
      </c>
      <c r="F587" s="143"/>
      <c r="G587" s="144">
        <v>1.04</v>
      </c>
      <c r="H587" s="143"/>
      <c r="I587" s="83"/>
      <c r="J587" s="2">
        <v>0.06</v>
      </c>
      <c r="K587" s="84"/>
      <c r="L587" s="110"/>
      <c r="M587" s="111"/>
      <c r="N587" s="112"/>
      <c r="O587" s="112"/>
      <c r="P587" s="68"/>
      <c r="Q587" s="114"/>
      <c r="R587" s="77">
        <f>G588+J588</f>
        <v>2.0284368000000002</v>
      </c>
      <c r="S587" s="1154">
        <f>(R587+R588)*U587</f>
        <v>6.9096649035351616</v>
      </c>
      <c r="T587" s="1156">
        <f>E587*S587</f>
        <v>6.9096649035351616</v>
      </c>
      <c r="U587" s="78">
        <v>1.3142442000000001</v>
      </c>
    </row>
    <row r="588" spans="1:21" ht="11.25" customHeight="1">
      <c r="A588" s="80"/>
      <c r="B588" s="1255"/>
      <c r="C588" s="1153"/>
      <c r="D588" s="142"/>
      <c r="E588" s="526"/>
      <c r="F588" s="143"/>
      <c r="G588" s="69">
        <f>G587*$J$12/1000</f>
        <v>1.885572</v>
      </c>
      <c r="H588" s="143"/>
      <c r="I588" s="83"/>
      <c r="J588" s="69">
        <f>J587*$Q$12/1000</f>
        <v>0.14286480000000001</v>
      </c>
      <c r="K588" s="84"/>
      <c r="L588" s="1232" t="s">
        <v>180</v>
      </c>
      <c r="M588" s="115" t="s">
        <v>31</v>
      </c>
      <c r="N588" s="116">
        <v>1</v>
      </c>
      <c r="O588" s="276">
        <f>E587*N588</f>
        <v>1</v>
      </c>
      <c r="P588" s="117">
        <v>3.0419999999999998</v>
      </c>
      <c r="Q588" s="277">
        <f>N588*P588*1.0615</f>
        <v>3.2290830000000001</v>
      </c>
      <c r="R588" s="526">
        <f>SUM(Q588:Q588)</f>
        <v>3.2290830000000001</v>
      </c>
      <c r="S588" s="1155"/>
      <c r="T588" s="1157"/>
      <c r="U588" s="78">
        <v>1.3142442000000001</v>
      </c>
    </row>
    <row r="589" spans="1:21" ht="12" hidden="1">
      <c r="A589" s="80"/>
      <c r="B589" s="79"/>
      <c r="C589" s="1153"/>
      <c r="D589" s="142"/>
      <c r="E589" s="526"/>
      <c r="F589" s="143"/>
      <c r="G589" s="144"/>
      <c r="H589" s="143"/>
      <c r="I589" s="83"/>
      <c r="K589" s="84"/>
      <c r="L589" s="1239"/>
      <c r="M589" s="325"/>
      <c r="N589" s="326"/>
      <c r="O589" s="326"/>
      <c r="P589" s="328"/>
      <c r="Q589" s="329"/>
      <c r="R589" s="526"/>
      <c r="S589" s="526"/>
      <c r="T589" s="85"/>
      <c r="U589" s="78">
        <v>1.3142442000000001</v>
      </c>
    </row>
    <row r="590" spans="1:21">
      <c r="A590" s="86"/>
      <c r="B590" s="87"/>
      <c r="C590" s="123"/>
      <c r="D590" s="124"/>
      <c r="E590" s="539"/>
      <c r="F590" s="90"/>
      <c r="G590" s="91"/>
      <c r="H590" s="90"/>
      <c r="I590" s="92"/>
      <c r="J590" s="91"/>
      <c r="K590" s="93"/>
      <c r="O590" s="4"/>
      <c r="Q590" s="128"/>
      <c r="R590" s="526"/>
      <c r="S590" s="526"/>
      <c r="T590" s="85"/>
      <c r="U590" s="78">
        <v>1.3142442000000001</v>
      </c>
    </row>
    <row r="591" spans="1:21" ht="12">
      <c r="A591" s="126">
        <f>A587+1</f>
        <v>6</v>
      </c>
      <c r="B591" s="1223" t="s">
        <v>102</v>
      </c>
      <c r="C591" s="1152" t="s">
        <v>103</v>
      </c>
      <c r="D591" s="142" t="s">
        <v>31</v>
      </c>
      <c r="E591" s="526">
        <v>3</v>
      </c>
      <c r="F591" s="143"/>
      <c r="G591" s="144">
        <v>1.04</v>
      </c>
      <c r="H591" s="143"/>
      <c r="I591" s="83"/>
      <c r="J591" s="2">
        <v>0.06</v>
      </c>
      <c r="K591" s="84"/>
      <c r="L591" s="110"/>
      <c r="M591" s="111"/>
      <c r="N591" s="112"/>
      <c r="O591" s="112"/>
      <c r="P591" s="68"/>
      <c r="Q591" s="114"/>
      <c r="R591" s="77">
        <f>G592+J592</f>
        <v>2.0284368000000002</v>
      </c>
      <c r="S591" s="1154">
        <f>(R591+R592)*U591</f>
        <v>6.9096649035351616</v>
      </c>
      <c r="T591" s="1156">
        <f>E591*S591</f>
        <v>20.728994710605484</v>
      </c>
      <c r="U591" s="78">
        <v>1.3142442000000001</v>
      </c>
    </row>
    <row r="592" spans="1:21" ht="12">
      <c r="A592" s="80"/>
      <c r="B592" s="1255"/>
      <c r="C592" s="1153"/>
      <c r="D592" s="142"/>
      <c r="E592" s="526"/>
      <c r="F592" s="143"/>
      <c r="G592" s="69">
        <f>G591*$J$12/1000</f>
        <v>1.885572</v>
      </c>
      <c r="H592" s="143"/>
      <c r="I592" s="83"/>
      <c r="J592" s="69">
        <f>J591*$Q$12/1000</f>
        <v>0.14286480000000001</v>
      </c>
      <c r="K592" s="84"/>
      <c r="L592" s="1232" t="s">
        <v>103</v>
      </c>
      <c r="M592" s="115" t="s">
        <v>31</v>
      </c>
      <c r="N592" s="116">
        <v>1</v>
      </c>
      <c r="O592" s="276">
        <f>E591*N592</f>
        <v>3</v>
      </c>
      <c r="P592" s="117">
        <v>3.0419999999999998</v>
      </c>
      <c r="Q592" s="277">
        <f>N592*P592*1.0615</f>
        <v>3.2290830000000001</v>
      </c>
      <c r="R592" s="526">
        <f>SUM(Q592:Q592)</f>
        <v>3.2290830000000001</v>
      </c>
      <c r="S592" s="1155"/>
      <c r="T592" s="1157"/>
      <c r="U592" s="78">
        <v>1.3142442000000001</v>
      </c>
    </row>
    <row r="593" spans="1:21" ht="12" hidden="1">
      <c r="A593" s="80"/>
      <c r="B593" s="79"/>
      <c r="C593" s="1153"/>
      <c r="D593" s="142"/>
      <c r="E593" s="526"/>
      <c r="F593" s="143"/>
      <c r="G593" s="144"/>
      <c r="H593" s="143"/>
      <c r="I593" s="83"/>
      <c r="K593" s="84"/>
      <c r="L593" s="1239"/>
      <c r="M593" s="325"/>
      <c r="N593" s="326"/>
      <c r="O593" s="326"/>
      <c r="P593" s="328"/>
      <c r="Q593" s="329"/>
      <c r="R593" s="526"/>
      <c r="S593" s="526"/>
      <c r="T593" s="85"/>
      <c r="U593" s="78">
        <v>1.3142442000000001</v>
      </c>
    </row>
    <row r="594" spans="1:21">
      <c r="A594" s="86"/>
      <c r="B594" s="87"/>
      <c r="C594" s="123"/>
      <c r="D594" s="124"/>
      <c r="E594" s="539"/>
      <c r="F594" s="90"/>
      <c r="G594" s="91"/>
      <c r="H594" s="90"/>
      <c r="I594" s="92"/>
      <c r="J594" s="91"/>
      <c r="K594" s="93"/>
      <c r="O594" s="4"/>
      <c r="Q594" s="128"/>
      <c r="R594" s="526"/>
      <c r="S594" s="526"/>
      <c r="T594" s="85"/>
      <c r="U594" s="78">
        <v>1.3142442000000001</v>
      </c>
    </row>
    <row r="595" spans="1:21" ht="12">
      <c r="A595" s="126">
        <f>A591+1</f>
        <v>7</v>
      </c>
      <c r="B595" s="1223" t="s">
        <v>111</v>
      </c>
      <c r="C595" s="1152" t="s">
        <v>443</v>
      </c>
      <c r="D595" s="142" t="s">
        <v>105</v>
      </c>
      <c r="E595" s="526">
        <f>36/100</f>
        <v>0.36</v>
      </c>
      <c r="F595" s="143"/>
      <c r="G595" s="144">
        <v>12.5</v>
      </c>
      <c r="H595" s="143"/>
      <c r="I595" s="83"/>
      <c r="J595" s="2">
        <v>0.02</v>
      </c>
      <c r="K595" s="84"/>
      <c r="L595" s="110"/>
      <c r="M595" s="111"/>
      <c r="N595" s="112"/>
      <c r="O595" s="112"/>
      <c r="P595" s="68"/>
      <c r="Q595" s="114"/>
      <c r="R595" s="77">
        <f>G596+J596</f>
        <v>22.7107466</v>
      </c>
      <c r="S595" s="1154">
        <f>(R595+R596)*U595</f>
        <v>208.85990177611279</v>
      </c>
      <c r="T595" s="1156">
        <f>E595*S595</f>
        <v>75.189564639400601</v>
      </c>
      <c r="U595" s="78">
        <v>1.3142442000000001</v>
      </c>
    </row>
    <row r="596" spans="1:21" ht="9.75" customHeight="1">
      <c r="A596" s="80"/>
      <c r="B596" s="1255"/>
      <c r="C596" s="1153"/>
      <c r="D596" s="142"/>
      <c r="E596" s="526"/>
      <c r="F596" s="143"/>
      <c r="G596" s="69">
        <f>G595*$J$12/1000</f>
        <v>22.663125000000001</v>
      </c>
      <c r="H596" s="143"/>
      <c r="I596" s="83"/>
      <c r="J596" s="69">
        <f>J595*$Q$12/1000</f>
        <v>4.76216E-2</v>
      </c>
      <c r="K596" s="84"/>
      <c r="L596" s="1232" t="s">
        <v>443</v>
      </c>
      <c r="M596" s="115" t="s">
        <v>31</v>
      </c>
      <c r="N596" s="116">
        <v>100</v>
      </c>
      <c r="O596" s="276">
        <f>E595*N596</f>
        <v>36</v>
      </c>
      <c r="P596" s="117">
        <v>1.167</v>
      </c>
      <c r="Q596" s="277">
        <f>N596*P596*$N$10</f>
        <v>136.20941586000004</v>
      </c>
      <c r="R596" s="526">
        <f>SUM(Q596:Q596)</f>
        <v>136.20941586000004</v>
      </c>
      <c r="S596" s="1155"/>
      <c r="T596" s="1157"/>
      <c r="U596" s="78">
        <v>1.3142442000000001</v>
      </c>
    </row>
    <row r="597" spans="1:21" ht="12" hidden="1">
      <c r="A597" s="80"/>
      <c r="B597" s="79"/>
      <c r="C597" s="1153"/>
      <c r="D597" s="142"/>
      <c r="E597" s="526"/>
      <c r="F597" s="143"/>
      <c r="G597" s="144"/>
      <c r="H597" s="143"/>
      <c r="I597" s="83"/>
      <c r="K597" s="84"/>
      <c r="L597" s="1239"/>
      <c r="M597" s="325"/>
      <c r="N597" s="326"/>
      <c r="O597" s="326"/>
      <c r="P597" s="328"/>
      <c r="Q597" s="329"/>
      <c r="R597" s="526"/>
      <c r="S597" s="526"/>
      <c r="T597" s="85"/>
      <c r="U597" s="78">
        <v>1.3142442000000001</v>
      </c>
    </row>
    <row r="598" spans="1:21">
      <c r="A598" s="86"/>
      <c r="B598" s="87"/>
      <c r="C598" s="123"/>
      <c r="D598" s="124"/>
      <c r="E598" s="539"/>
      <c r="F598" s="90"/>
      <c r="G598" s="91"/>
      <c r="H598" s="90"/>
      <c r="I598" s="92"/>
      <c r="J598" s="91"/>
      <c r="K598" s="93"/>
      <c r="O598" s="4"/>
      <c r="Q598" s="128"/>
      <c r="R598" s="526"/>
      <c r="S598" s="526"/>
      <c r="T598" s="85"/>
      <c r="U598" s="78">
        <v>1.3142442000000001</v>
      </c>
    </row>
    <row r="599" spans="1:21" ht="12">
      <c r="A599" s="66">
        <f>A595+1</f>
        <v>8</v>
      </c>
      <c r="B599" s="1223" t="s">
        <v>107</v>
      </c>
      <c r="C599" s="1152" t="s">
        <v>108</v>
      </c>
      <c r="D599" s="67" t="s">
        <v>105</v>
      </c>
      <c r="E599" s="525">
        <f>10/100</f>
        <v>0.1</v>
      </c>
      <c r="F599" s="68"/>
      <c r="G599" s="69">
        <v>29.8</v>
      </c>
      <c r="H599" s="68"/>
      <c r="I599" s="70"/>
      <c r="J599" s="69">
        <v>0.04</v>
      </c>
      <c r="K599" s="71"/>
      <c r="L599" s="110"/>
      <c r="M599" s="111"/>
      <c r="N599" s="112"/>
      <c r="O599" s="112"/>
      <c r="P599" s="68"/>
      <c r="Q599" s="114"/>
      <c r="R599" s="77">
        <f>G600+J600</f>
        <v>54.124133199999996</v>
      </c>
      <c r="S599" s="1154">
        <f>(R599+R600)*U599</f>
        <v>224.52773069116347</v>
      </c>
      <c r="T599" s="1156">
        <f>E599*S599</f>
        <v>22.452773069116347</v>
      </c>
      <c r="U599" s="78">
        <v>1.3142442000000001</v>
      </c>
    </row>
    <row r="600" spans="1:21" ht="12">
      <c r="A600" s="80"/>
      <c r="B600" s="1250"/>
      <c r="C600" s="1153"/>
      <c r="E600" s="526"/>
      <c r="G600" s="69">
        <f>G599*$J$12/1000</f>
        <v>54.028889999999997</v>
      </c>
      <c r="I600" s="83"/>
      <c r="J600" s="69">
        <f>J599*$Q$12/1000</f>
        <v>9.52432E-2</v>
      </c>
      <c r="K600" s="84"/>
      <c r="L600" s="145" t="s">
        <v>108</v>
      </c>
      <c r="M600" s="146" t="s">
        <v>31</v>
      </c>
      <c r="N600" s="147">
        <v>100</v>
      </c>
      <c r="O600" s="148">
        <f>E599*N600</f>
        <v>10</v>
      </c>
      <c r="P600" s="149">
        <v>1</v>
      </c>
      <c r="Q600" s="284">
        <f>N600*P600*$N$10</f>
        <v>116.71758000000003</v>
      </c>
      <c r="R600" s="526">
        <f>SUM(Q600:Q600)</f>
        <v>116.71758000000003</v>
      </c>
      <c r="S600" s="1155"/>
      <c r="T600" s="1157"/>
      <c r="U600" s="78">
        <v>1.3142442000000001</v>
      </c>
    </row>
    <row r="601" spans="1:21">
      <c r="A601" s="86"/>
      <c r="B601" s="87"/>
      <c r="C601" s="123"/>
      <c r="D601" s="124"/>
      <c r="E601" s="539"/>
      <c r="F601" s="90"/>
      <c r="G601" s="91"/>
      <c r="H601" s="90"/>
      <c r="I601" s="92"/>
      <c r="J601" s="91"/>
      <c r="K601" s="93"/>
      <c r="L601" s="94"/>
      <c r="M601" s="95"/>
      <c r="N601" s="96"/>
      <c r="O601" s="96"/>
      <c r="P601" s="90"/>
      <c r="Q601" s="125"/>
      <c r="R601" s="539"/>
      <c r="S601" s="539"/>
      <c r="T601" s="98"/>
      <c r="U601" s="78">
        <v>1.3142442000000001</v>
      </c>
    </row>
    <row r="602" spans="1:21" ht="12">
      <c r="A602" s="126">
        <f>A599+1</f>
        <v>9</v>
      </c>
      <c r="B602" s="1223" t="s">
        <v>109</v>
      </c>
      <c r="C602" s="1152" t="s">
        <v>110</v>
      </c>
      <c r="D602" s="142" t="s">
        <v>105</v>
      </c>
      <c r="E602" s="526">
        <f>3/100</f>
        <v>0.03</v>
      </c>
      <c r="F602" s="143"/>
      <c r="G602" s="144">
        <v>11.3</v>
      </c>
      <c r="H602" s="143"/>
      <c r="I602" s="83"/>
      <c r="J602" s="2">
        <v>0.04</v>
      </c>
      <c r="K602" s="84"/>
      <c r="L602" s="110"/>
      <c r="M602" s="111"/>
      <c r="N602" s="112"/>
      <c r="O602" s="112"/>
      <c r="P602" s="68"/>
      <c r="Q602" s="114"/>
      <c r="R602" s="77">
        <f>G603+J603</f>
        <v>20.582708199999999</v>
      </c>
      <c r="S602" s="1154">
        <f>(R602+R603)*U602</f>
        <v>154.82907519882147</v>
      </c>
      <c r="T602" s="1156">
        <f>E602*S602</f>
        <v>4.6448722559646436</v>
      </c>
      <c r="U602" s="78">
        <v>1.3142442000000001</v>
      </c>
    </row>
    <row r="603" spans="1:21" ht="12">
      <c r="A603" s="80"/>
      <c r="B603" s="1255"/>
      <c r="C603" s="1153"/>
      <c r="D603" s="142"/>
      <c r="E603" s="526"/>
      <c r="F603" s="143"/>
      <c r="G603" s="69">
        <f>G602*$J$12/1000</f>
        <v>20.487465</v>
      </c>
      <c r="H603" s="143"/>
      <c r="I603" s="83"/>
      <c r="J603" s="69">
        <f>J602*$Q$12/1000</f>
        <v>9.52432E-2</v>
      </c>
      <c r="K603" s="84"/>
      <c r="L603" s="145" t="s">
        <v>110</v>
      </c>
      <c r="M603" s="146" t="s">
        <v>31</v>
      </c>
      <c r="N603" s="147">
        <v>100</v>
      </c>
      <c r="O603" s="148">
        <f>E602*N603</f>
        <v>3</v>
      </c>
      <c r="P603" s="149">
        <v>0.83299999999999996</v>
      </c>
      <c r="Q603" s="284">
        <f>N603*P603*$N$10</f>
        <v>97.225744140000018</v>
      </c>
      <c r="R603" s="526">
        <f>SUM(Q603:Q603)</f>
        <v>97.225744140000018</v>
      </c>
      <c r="S603" s="1155"/>
      <c r="T603" s="1157"/>
      <c r="U603" s="78">
        <v>1.3142442000000001</v>
      </c>
    </row>
    <row r="604" spans="1:21" ht="8.25" customHeight="1">
      <c r="A604" s="86"/>
      <c r="B604" s="87"/>
      <c r="C604" s="123"/>
      <c r="D604" s="124"/>
      <c r="E604" s="539"/>
      <c r="F604" s="90"/>
      <c r="G604" s="91"/>
      <c r="H604" s="90"/>
      <c r="I604" s="92"/>
      <c r="J604" s="91"/>
      <c r="K604" s="93"/>
      <c r="O604" s="4"/>
      <c r="Q604" s="128"/>
      <c r="R604" s="526"/>
      <c r="S604" s="526"/>
      <c r="T604" s="85"/>
      <c r="U604" s="78">
        <v>1.3142442000000001</v>
      </c>
    </row>
    <row r="605" spans="1:21" ht="12">
      <c r="A605" s="126">
        <f>A602+1</f>
        <v>10</v>
      </c>
      <c r="B605" s="548" t="s">
        <v>29</v>
      </c>
      <c r="C605" s="1152" t="s">
        <v>181</v>
      </c>
      <c r="D605" s="142" t="s">
        <v>31</v>
      </c>
      <c r="E605" s="526">
        <v>9</v>
      </c>
      <c r="F605" s="143"/>
      <c r="G605" s="144">
        <v>0</v>
      </c>
      <c r="H605" s="143"/>
      <c r="I605" s="83"/>
      <c r="J605" s="2">
        <v>0</v>
      </c>
      <c r="K605" s="84"/>
      <c r="L605" s="110"/>
      <c r="M605" s="111"/>
      <c r="N605" s="112"/>
      <c r="O605" s="112"/>
      <c r="P605" s="68"/>
      <c r="Q605" s="114"/>
      <c r="R605" s="77">
        <f>G606+J606</f>
        <v>0</v>
      </c>
      <c r="S605" s="1154">
        <f>(R605+R606)*U605</f>
        <v>0.11504655191477703</v>
      </c>
      <c r="T605" s="1156">
        <f>E605*S605</f>
        <v>1.0354189672329932</v>
      </c>
      <c r="U605" s="78">
        <v>1.3142442000000001</v>
      </c>
    </row>
    <row r="606" spans="1:21" ht="12">
      <c r="A606" s="80"/>
      <c r="B606" s="79"/>
      <c r="C606" s="1153"/>
      <c r="D606" s="142"/>
      <c r="E606" s="526"/>
      <c r="F606" s="143"/>
      <c r="G606" s="69">
        <f>G605*$J$12/1000</f>
        <v>0</v>
      </c>
      <c r="H606" s="143"/>
      <c r="I606" s="83"/>
      <c r="J606" s="69">
        <f>J605*$Q$12/1000</f>
        <v>0</v>
      </c>
      <c r="K606" s="84"/>
      <c r="L606" s="145" t="s">
        <v>112</v>
      </c>
      <c r="M606" s="146" t="s">
        <v>31</v>
      </c>
      <c r="N606" s="147">
        <v>1</v>
      </c>
      <c r="O606" s="148">
        <f>E605*N606</f>
        <v>9</v>
      </c>
      <c r="P606" s="149">
        <v>7.4999999999999997E-2</v>
      </c>
      <c r="Q606" s="284">
        <f>N606*P606*$N$10</f>
        <v>8.7538185000000018E-2</v>
      </c>
      <c r="R606" s="526">
        <f>SUM(Q606:Q606)</f>
        <v>8.7538185000000018E-2</v>
      </c>
      <c r="S606" s="1155"/>
      <c r="T606" s="1157"/>
      <c r="U606" s="78">
        <v>1.3142442000000001</v>
      </c>
    </row>
    <row r="607" spans="1:21">
      <c r="A607" s="86"/>
      <c r="B607" s="87"/>
      <c r="C607" s="123"/>
      <c r="D607" s="124"/>
      <c r="E607" s="539"/>
      <c r="F607" s="90"/>
      <c r="G607" s="91"/>
      <c r="H607" s="90"/>
      <c r="I607" s="92"/>
      <c r="J607" s="91"/>
      <c r="K607" s="93"/>
      <c r="O607" s="4"/>
      <c r="Q607" s="128"/>
      <c r="R607" s="526"/>
      <c r="S607" s="526"/>
      <c r="T607" s="85"/>
      <c r="U607" s="78">
        <v>1.3142442000000001</v>
      </c>
    </row>
    <row r="608" spans="1:21" ht="12">
      <c r="A608" s="126">
        <f>A605+1</f>
        <v>11</v>
      </c>
      <c r="B608" s="1223" t="s">
        <v>106</v>
      </c>
      <c r="C608" s="1152" t="s">
        <v>446</v>
      </c>
      <c r="D608" s="142" t="s">
        <v>105</v>
      </c>
      <c r="E608" s="526">
        <f>2/100</f>
        <v>0.02</v>
      </c>
      <c r="F608" s="143"/>
      <c r="G608" s="144">
        <v>34.200000000000003</v>
      </c>
      <c r="H608" s="143"/>
      <c r="I608" s="83"/>
      <c r="J608" s="2">
        <v>24.5</v>
      </c>
      <c r="K608" s="84"/>
      <c r="L608" s="110"/>
      <c r="M608" s="111"/>
      <c r="N608" s="112"/>
      <c r="O608" s="112"/>
      <c r="P608" s="68"/>
      <c r="Q608" s="114"/>
      <c r="R608" s="77">
        <f>G609+J609</f>
        <v>120.34277</v>
      </c>
      <c r="S608" s="1154">
        <f>(R608+R609)*U608</f>
        <v>1513.1013782354012</v>
      </c>
      <c r="T608" s="1156">
        <f>E608*S608</f>
        <v>30.262027564708024</v>
      </c>
      <c r="U608" s="78">
        <v>1.3142442000000001</v>
      </c>
    </row>
    <row r="609" spans="1:21" ht="11.25" customHeight="1">
      <c r="A609" s="80"/>
      <c r="B609" s="1255"/>
      <c r="C609" s="1153"/>
      <c r="D609" s="142"/>
      <c r="E609" s="526"/>
      <c r="F609" s="143"/>
      <c r="G609" s="69">
        <f>G608*$J$12/1000</f>
        <v>62.006310000000006</v>
      </c>
      <c r="H609" s="143"/>
      <c r="I609" s="83"/>
      <c r="J609" s="69">
        <f>J608*$Q$12/1000</f>
        <v>58.336460000000002</v>
      </c>
      <c r="K609" s="84"/>
      <c r="L609" s="540" t="s">
        <v>444</v>
      </c>
      <c r="M609" s="115" t="s">
        <v>31</v>
      </c>
      <c r="N609" s="116">
        <v>100</v>
      </c>
      <c r="O609" s="276">
        <f>E608*N609</f>
        <v>2</v>
      </c>
      <c r="P609" s="117">
        <v>8</v>
      </c>
      <c r="Q609" s="277">
        <f>N609*P609*$N$10</f>
        <v>933.74064000000021</v>
      </c>
      <c r="R609" s="1154">
        <f>SUM(Q609:Q610)</f>
        <v>1030.9663841400002</v>
      </c>
      <c r="S609" s="1155"/>
      <c r="T609" s="1157"/>
      <c r="U609" s="78">
        <v>1.3142442000000001</v>
      </c>
    </row>
    <row r="610" spans="1:21" ht="12" hidden="1">
      <c r="A610" s="80"/>
      <c r="B610" s="79"/>
      <c r="C610" s="1153"/>
      <c r="D610" s="142"/>
      <c r="E610" s="526"/>
      <c r="F610" s="143"/>
      <c r="G610" s="144"/>
      <c r="H610" s="143"/>
      <c r="I610" s="83"/>
      <c r="K610" s="84"/>
      <c r="L610" s="118" t="s">
        <v>445</v>
      </c>
      <c r="M610" s="119" t="s">
        <v>31</v>
      </c>
      <c r="N610" s="120">
        <v>100</v>
      </c>
      <c r="O610" s="283">
        <f>E608*N610</f>
        <v>2</v>
      </c>
      <c r="P610" s="121">
        <v>0.83299999999999996</v>
      </c>
      <c r="Q610" s="122">
        <f>N610*P610*$N$10</f>
        <v>97.225744140000018</v>
      </c>
      <c r="R610" s="1155"/>
      <c r="S610" s="1155"/>
      <c r="T610" s="1157"/>
      <c r="U610" s="78">
        <v>1.3142442000000001</v>
      </c>
    </row>
    <row r="611" spans="1:21">
      <c r="A611" s="86"/>
      <c r="B611" s="87"/>
      <c r="C611" s="123"/>
      <c r="D611" s="124"/>
      <c r="E611" s="539"/>
      <c r="F611" s="90"/>
      <c r="G611" s="91"/>
      <c r="H611" s="90"/>
      <c r="I611" s="92"/>
      <c r="J611" s="91"/>
      <c r="K611" s="93"/>
      <c r="O611" s="4"/>
      <c r="Q611" s="128"/>
      <c r="R611" s="526"/>
      <c r="S611" s="526"/>
      <c r="T611" s="85"/>
      <c r="U611" s="78">
        <v>1.3142442000000001</v>
      </c>
    </row>
    <row r="612" spans="1:21" ht="12">
      <c r="A612" s="126">
        <f>A608+1</f>
        <v>12</v>
      </c>
      <c r="B612" s="1223" t="s">
        <v>106</v>
      </c>
      <c r="C612" s="1152" t="s">
        <v>447</v>
      </c>
      <c r="D612" s="142" t="s">
        <v>105</v>
      </c>
      <c r="E612" s="526">
        <f>51/100</f>
        <v>0.51</v>
      </c>
      <c r="F612" s="143"/>
      <c r="G612" s="144">
        <v>34.200000000000003</v>
      </c>
      <c r="H612" s="143"/>
      <c r="I612" s="83"/>
      <c r="J612" s="2">
        <v>24.5</v>
      </c>
      <c r="K612" s="84"/>
      <c r="L612" s="110"/>
      <c r="M612" s="111"/>
      <c r="N612" s="112"/>
      <c r="O612" s="112"/>
      <c r="P612" s="68"/>
      <c r="Q612" s="114"/>
      <c r="R612" s="77">
        <f>G613+J613</f>
        <v>120.34277</v>
      </c>
      <c r="S612" s="1154">
        <f>(R612+R613)*U612</f>
        <v>1359.7059756823653</v>
      </c>
      <c r="T612" s="1156">
        <f>E612*S612</f>
        <v>693.45004759800634</v>
      </c>
      <c r="U612" s="78">
        <v>1.3142442000000001</v>
      </c>
    </row>
    <row r="613" spans="1:21" ht="11.25" customHeight="1">
      <c r="A613" s="80"/>
      <c r="B613" s="1255"/>
      <c r="C613" s="1153"/>
      <c r="D613" s="142"/>
      <c r="E613" s="526"/>
      <c r="F613" s="143"/>
      <c r="G613" s="69">
        <f>G612*$J$12/1000</f>
        <v>62.006310000000006</v>
      </c>
      <c r="H613" s="143"/>
      <c r="I613" s="83"/>
      <c r="J613" s="69">
        <f>J612*$Q$12/1000</f>
        <v>58.336460000000002</v>
      </c>
      <c r="K613" s="84"/>
      <c r="L613" s="540" t="s">
        <v>448</v>
      </c>
      <c r="M613" s="115" t="s">
        <v>31</v>
      </c>
      <c r="N613" s="116">
        <v>100</v>
      </c>
      <c r="O613" s="276">
        <f>E612*N613</f>
        <v>51</v>
      </c>
      <c r="P613" s="117">
        <v>7</v>
      </c>
      <c r="Q613" s="277">
        <f>N613*P613*$N$10</f>
        <v>817.02306000000021</v>
      </c>
      <c r="R613" s="1154">
        <f>SUM(Q613:Q614)</f>
        <v>914.24880414000017</v>
      </c>
      <c r="S613" s="1155"/>
      <c r="T613" s="1157"/>
      <c r="U613" s="78">
        <v>1.3142442000000001</v>
      </c>
    </row>
    <row r="614" spans="1:21" ht="12" hidden="1">
      <c r="A614" s="80"/>
      <c r="B614" s="79"/>
      <c r="C614" s="1153"/>
      <c r="D614" s="142"/>
      <c r="E614" s="526"/>
      <c r="F614" s="143"/>
      <c r="G614" s="144"/>
      <c r="H614" s="143"/>
      <c r="I614" s="83"/>
      <c r="K614" s="84"/>
      <c r="L614" s="118" t="s">
        <v>449</v>
      </c>
      <c r="M614" s="119" t="s">
        <v>31</v>
      </c>
      <c r="N614" s="120">
        <v>100</v>
      </c>
      <c r="O614" s="283">
        <f>E612*N614</f>
        <v>51</v>
      </c>
      <c r="P614" s="121">
        <v>0.83299999999999996</v>
      </c>
      <c r="Q614" s="122">
        <f>N614*P614*$N$10</f>
        <v>97.225744140000018</v>
      </c>
      <c r="R614" s="1155"/>
      <c r="S614" s="1155"/>
      <c r="T614" s="1157"/>
      <c r="U614" s="78">
        <v>1.3142442000000001</v>
      </c>
    </row>
    <row r="615" spans="1:21">
      <c r="A615" s="86"/>
      <c r="B615" s="87"/>
      <c r="C615" s="123"/>
      <c r="D615" s="124"/>
      <c r="E615" s="539"/>
      <c r="F615" s="90"/>
      <c r="G615" s="91"/>
      <c r="H615" s="90"/>
      <c r="I615" s="92"/>
      <c r="J615" s="91"/>
      <c r="K615" s="93"/>
      <c r="O615" s="4"/>
      <c r="Q615" s="128"/>
      <c r="R615" s="526"/>
      <c r="S615" s="526"/>
      <c r="T615" s="85"/>
      <c r="U615" s="78">
        <v>1.3142442000000001</v>
      </c>
    </row>
    <row r="616" spans="1:21" ht="12">
      <c r="A616" s="126">
        <f>A612+1</f>
        <v>13</v>
      </c>
      <c r="B616" s="548" t="s">
        <v>29</v>
      </c>
      <c r="C616" s="1152" t="s">
        <v>182</v>
      </c>
      <c r="D616" s="142" t="s">
        <v>31</v>
      </c>
      <c r="E616" s="526">
        <v>49</v>
      </c>
      <c r="F616" s="143"/>
      <c r="G616" s="144">
        <v>0</v>
      </c>
      <c r="H616" s="143"/>
      <c r="I616" s="83"/>
      <c r="J616" s="2">
        <v>0</v>
      </c>
      <c r="K616" s="84"/>
      <c r="L616" s="110"/>
      <c r="M616" s="111"/>
      <c r="N616" s="112"/>
      <c r="O616" s="112"/>
      <c r="P616" s="68"/>
      <c r="Q616" s="114"/>
      <c r="R616" s="77">
        <f>G617+J617</f>
        <v>0</v>
      </c>
      <c r="S616" s="1154">
        <f>(R616+R617)*U616</f>
        <v>0.11504655191477703</v>
      </c>
      <c r="T616" s="1156">
        <f>E616*S616</f>
        <v>5.6372810438240748</v>
      </c>
      <c r="U616" s="78">
        <v>1.3142442000000001</v>
      </c>
    </row>
    <row r="617" spans="1:21" ht="12">
      <c r="A617" s="80"/>
      <c r="B617" s="79"/>
      <c r="C617" s="1153"/>
      <c r="D617" s="142"/>
      <c r="E617" s="526"/>
      <c r="F617" s="143"/>
      <c r="G617" s="69">
        <f>G616*$J$12/1000</f>
        <v>0</v>
      </c>
      <c r="H617" s="143"/>
      <c r="I617" s="83"/>
      <c r="J617" s="69">
        <f>J616*$Q$12/1000</f>
        <v>0</v>
      </c>
      <c r="K617" s="84"/>
      <c r="L617" s="145" t="s">
        <v>112</v>
      </c>
      <c r="M617" s="146" t="s">
        <v>31</v>
      </c>
      <c r="N617" s="147">
        <v>1</v>
      </c>
      <c r="O617" s="148">
        <f>E616*N617</f>
        <v>49</v>
      </c>
      <c r="P617" s="149">
        <v>7.4999999999999997E-2</v>
      </c>
      <c r="Q617" s="284">
        <f>N617*P617*$N$10</f>
        <v>8.7538185000000018E-2</v>
      </c>
      <c r="R617" s="526">
        <f>SUM(Q617:Q617)</f>
        <v>8.7538185000000018E-2</v>
      </c>
      <c r="S617" s="1155"/>
      <c r="T617" s="1157"/>
      <c r="U617" s="78">
        <v>1.3142442000000001</v>
      </c>
    </row>
    <row r="618" spans="1:21">
      <c r="A618" s="86"/>
      <c r="B618" s="87"/>
      <c r="C618" s="123"/>
      <c r="D618" s="124"/>
      <c r="E618" s="539"/>
      <c r="F618" s="90"/>
      <c r="G618" s="91"/>
      <c r="H618" s="90"/>
      <c r="I618" s="92"/>
      <c r="J618" s="91"/>
      <c r="K618" s="93"/>
      <c r="O618" s="4"/>
      <c r="Q618" s="128"/>
      <c r="R618" s="526"/>
      <c r="S618" s="526"/>
      <c r="T618" s="85"/>
      <c r="U618" s="78">
        <v>1.3142442000000001</v>
      </c>
    </row>
    <row r="619" spans="1:21" ht="12">
      <c r="A619" s="126">
        <f>A616+1</f>
        <v>14</v>
      </c>
      <c r="B619" s="1223" t="s">
        <v>126</v>
      </c>
      <c r="C619" s="1152" t="s">
        <v>127</v>
      </c>
      <c r="D619" s="67" t="s">
        <v>34</v>
      </c>
      <c r="E619" s="525">
        <f>49/100</f>
        <v>0.49</v>
      </c>
      <c r="F619" s="68"/>
      <c r="G619" s="69">
        <v>3.3</v>
      </c>
      <c r="H619" s="68"/>
      <c r="I619" s="70"/>
      <c r="J619" s="69">
        <v>2.4</v>
      </c>
      <c r="K619" s="71"/>
      <c r="L619" s="110"/>
      <c r="M619" s="111"/>
      <c r="N619" s="349"/>
      <c r="O619" s="349"/>
      <c r="P619" s="68"/>
      <c r="Q619" s="114"/>
      <c r="R619" s="77">
        <f>G620+J620</f>
        <v>11.697657</v>
      </c>
      <c r="S619" s="1154">
        <f>(R619+R620)*U619</f>
        <v>15.373577865839401</v>
      </c>
      <c r="T619" s="1156">
        <f>E619*S619</f>
        <v>7.5330531542613066</v>
      </c>
      <c r="U619" s="78">
        <v>1.3142442000000001</v>
      </c>
    </row>
    <row r="620" spans="1:21" ht="12">
      <c r="A620" s="80"/>
      <c r="B620" s="1250"/>
      <c r="C620" s="1153"/>
      <c r="E620" s="526"/>
      <c r="G620" s="69">
        <f>G619*$J$12/1000</f>
        <v>5.9830649999999999</v>
      </c>
      <c r="I620" s="83"/>
      <c r="J620" s="69">
        <f>J619*$Q$12/1000</f>
        <v>5.7145919999999997</v>
      </c>
      <c r="K620" s="84"/>
      <c r="L620" s="540"/>
      <c r="M620" s="115"/>
      <c r="N620" s="231"/>
      <c r="O620" s="350"/>
      <c r="P620" s="117"/>
      <c r="Q620" s="277"/>
      <c r="R620" s="526">
        <f>SUM(Q620:Q620)</f>
        <v>0</v>
      </c>
      <c r="S620" s="1155"/>
      <c r="T620" s="1157"/>
      <c r="U620" s="78">
        <v>1.3142442000000001</v>
      </c>
    </row>
    <row r="621" spans="1:21">
      <c r="A621" s="86"/>
      <c r="B621" s="87"/>
      <c r="C621" s="123"/>
      <c r="D621" s="124"/>
      <c r="E621" s="539"/>
      <c r="F621" s="90"/>
      <c r="G621" s="91"/>
      <c r="H621" s="90"/>
      <c r="I621" s="92"/>
      <c r="J621" s="91"/>
      <c r="K621" s="93"/>
      <c r="L621" s="94"/>
      <c r="M621" s="95"/>
      <c r="N621" s="239"/>
      <c r="O621" s="239"/>
      <c r="P621" s="90"/>
      <c r="Q621" s="125"/>
      <c r="R621" s="539"/>
      <c r="S621" s="539"/>
      <c r="T621" s="98"/>
      <c r="U621" s="78">
        <v>1.3142442000000001</v>
      </c>
    </row>
    <row r="622" spans="1:21" ht="12">
      <c r="A622" s="66">
        <f>A619+1</f>
        <v>15</v>
      </c>
      <c r="B622" s="1223" t="s">
        <v>183</v>
      </c>
      <c r="C622" s="1152" t="s">
        <v>184</v>
      </c>
      <c r="D622" s="67" t="s">
        <v>24</v>
      </c>
      <c r="E622" s="453">
        <f>49*0.05/100</f>
        <v>2.4500000000000001E-2</v>
      </c>
      <c r="F622" s="68"/>
      <c r="G622" s="69">
        <v>58</v>
      </c>
      <c r="H622" s="68"/>
      <c r="I622" s="70"/>
      <c r="J622" s="69">
        <v>11.92</v>
      </c>
      <c r="K622" s="71"/>
      <c r="L622" s="110"/>
      <c r="M622" s="111"/>
      <c r="N622" s="112"/>
      <c r="O622" s="113"/>
      <c r="P622" s="68"/>
      <c r="Q622" s="114"/>
      <c r="R622" s="77">
        <f>G623+J623</f>
        <v>133.53937359999998</v>
      </c>
      <c r="S622" s="1154">
        <f>(R622+R623)*U622</f>
        <v>237.78324376976508</v>
      </c>
      <c r="T622" s="1156">
        <f>E622*S622</f>
        <v>5.8256894723592447</v>
      </c>
      <c r="U622" s="78">
        <v>1.3142442000000001</v>
      </c>
    </row>
    <row r="623" spans="1:21" ht="12">
      <c r="A623" s="80"/>
      <c r="B623" s="1250"/>
      <c r="C623" s="1153"/>
      <c r="E623" s="526"/>
      <c r="G623" s="69">
        <f>G622*$J$12/1000</f>
        <v>105.15689999999999</v>
      </c>
      <c r="I623" s="83"/>
      <c r="J623" s="69">
        <f>J622*$Q$12/1000</f>
        <v>28.382473599999997</v>
      </c>
      <c r="K623" s="84"/>
      <c r="L623" s="145" t="s">
        <v>54</v>
      </c>
      <c r="M623" s="146" t="s">
        <v>27</v>
      </c>
      <c r="N623" s="147">
        <v>2.41</v>
      </c>
      <c r="O623" s="147">
        <f>E622*N623</f>
        <v>5.9045000000000007E-2</v>
      </c>
      <c r="P623" s="149">
        <v>18.524000000000001</v>
      </c>
      <c r="Q623" s="277">
        <f>N623*P623*1.0615</f>
        <v>47.388374660000011</v>
      </c>
      <c r="R623" s="526">
        <f>SUM(Q623:Q623)</f>
        <v>47.388374660000011</v>
      </c>
      <c r="S623" s="1155"/>
      <c r="T623" s="1157"/>
      <c r="U623" s="78">
        <v>1.3142442000000001</v>
      </c>
    </row>
    <row r="624" spans="1:21" ht="12" hidden="1">
      <c r="A624" s="80"/>
      <c r="B624" s="1250"/>
      <c r="C624" s="1153"/>
      <c r="E624" s="526"/>
      <c r="I624" s="83"/>
      <c r="K624" s="84"/>
      <c r="Q624" s="128"/>
      <c r="R624" s="526"/>
      <c r="S624" s="526"/>
      <c r="T624" s="85"/>
      <c r="U624" s="78">
        <v>1.3142442000000001</v>
      </c>
    </row>
    <row r="625" spans="1:21" ht="12" hidden="1">
      <c r="A625" s="80"/>
      <c r="B625" s="1250"/>
      <c r="C625" s="1153"/>
      <c r="E625" s="526"/>
      <c r="I625" s="83"/>
      <c r="K625" s="84"/>
      <c r="Q625" s="128"/>
      <c r="R625" s="526"/>
      <c r="S625" s="526"/>
      <c r="T625" s="85"/>
      <c r="U625" s="78">
        <v>1.3142442000000001</v>
      </c>
    </row>
    <row r="626" spans="1:21">
      <c r="A626" s="86"/>
      <c r="B626" s="87"/>
      <c r="C626" s="123"/>
      <c r="D626" s="124"/>
      <c r="E626" s="539"/>
      <c r="F626" s="90"/>
      <c r="G626" s="91"/>
      <c r="H626" s="90"/>
      <c r="I626" s="92"/>
      <c r="J626" s="91"/>
      <c r="K626" s="93"/>
      <c r="L626" s="94"/>
      <c r="M626" s="95"/>
      <c r="N626" s="96"/>
      <c r="O626" s="97"/>
      <c r="P626" s="90"/>
      <c r="Q626" s="125"/>
      <c r="R626" s="539"/>
      <c r="S626" s="539"/>
      <c r="T626" s="98"/>
      <c r="U626" s="78">
        <v>1.3142442000000001</v>
      </c>
    </row>
    <row r="627" spans="1:21" ht="12">
      <c r="A627" s="126">
        <f>A622+1</f>
        <v>16</v>
      </c>
      <c r="B627" s="1223" t="s">
        <v>104</v>
      </c>
      <c r="C627" s="1152" t="s">
        <v>128</v>
      </c>
      <c r="D627" s="142" t="s">
        <v>105</v>
      </c>
      <c r="E627" s="526">
        <f>24/100</f>
        <v>0.24</v>
      </c>
      <c r="F627" s="143"/>
      <c r="G627" s="144">
        <f>35*0.5</f>
        <v>17.5</v>
      </c>
      <c r="H627" s="143"/>
      <c r="I627" s="83"/>
      <c r="J627" s="2">
        <f>0.9*0.5</f>
        <v>0.45</v>
      </c>
      <c r="K627" s="84"/>
      <c r="L627" s="110"/>
      <c r="M627" s="111"/>
      <c r="N627" s="112"/>
      <c r="O627" s="112"/>
      <c r="P627" s="68"/>
      <c r="Q627" s="114"/>
      <c r="R627" s="77">
        <f>G628+J628</f>
        <v>32.799861</v>
      </c>
      <c r="S627" s="1154">
        <f>(R627+R628)*U627</f>
        <v>43.107027080056206</v>
      </c>
      <c r="T627" s="1156">
        <f>E627*S627</f>
        <v>10.345686499213489</v>
      </c>
      <c r="U627" s="78">
        <v>1.3142442000000001</v>
      </c>
    </row>
    <row r="628" spans="1:21" ht="11.25" customHeight="1">
      <c r="A628" s="80"/>
      <c r="B628" s="1255"/>
      <c r="C628" s="1153"/>
      <c r="D628" s="142"/>
      <c r="E628" s="526"/>
      <c r="F628" s="143"/>
      <c r="G628" s="69">
        <f>G627*$J$12/1000</f>
        <v>31.728375</v>
      </c>
      <c r="H628" s="143"/>
      <c r="I628" s="83"/>
      <c r="J628" s="69">
        <f>J627*$Q$12/1000</f>
        <v>1.0714860000000002</v>
      </c>
      <c r="K628" s="84"/>
      <c r="L628" s="540"/>
      <c r="M628" s="115"/>
      <c r="N628" s="116"/>
      <c r="O628" s="276"/>
      <c r="P628" s="117"/>
      <c r="Q628" s="277"/>
      <c r="R628" s="1154">
        <f>SUM(Q628:Q629)</f>
        <v>0</v>
      </c>
      <c r="S628" s="1155"/>
      <c r="T628" s="1157"/>
      <c r="U628" s="78">
        <v>1.3142442000000001</v>
      </c>
    </row>
    <row r="629" spans="1:21" ht="12" hidden="1">
      <c r="A629" s="80"/>
      <c r="B629" s="79"/>
      <c r="C629" s="1153"/>
      <c r="D629" s="142"/>
      <c r="E629" s="526"/>
      <c r="F629" s="143"/>
      <c r="G629" s="144"/>
      <c r="H629" s="143"/>
      <c r="I629" s="83"/>
      <c r="K629" s="84"/>
      <c r="L629" s="118"/>
      <c r="M629" s="119"/>
      <c r="N629" s="120"/>
      <c r="O629" s="283"/>
      <c r="P629" s="121"/>
      <c r="Q629" s="122"/>
      <c r="R629" s="1155"/>
      <c r="S629" s="1155"/>
      <c r="T629" s="1157"/>
      <c r="U629" s="78">
        <v>1.3142442000000001</v>
      </c>
    </row>
    <row r="630" spans="1:21">
      <c r="A630" s="86"/>
      <c r="B630" s="87"/>
      <c r="C630" s="123"/>
      <c r="D630" s="124"/>
      <c r="E630" s="539"/>
      <c r="F630" s="90"/>
      <c r="G630" s="91"/>
      <c r="H630" s="90"/>
      <c r="I630" s="92"/>
      <c r="J630" s="91"/>
      <c r="K630" s="93"/>
      <c r="O630" s="4"/>
      <c r="Q630" s="128"/>
      <c r="R630" s="526"/>
      <c r="S630" s="526"/>
      <c r="T630" s="85"/>
      <c r="U630" s="78">
        <v>1.3142442000000001</v>
      </c>
    </row>
    <row r="631" spans="1:21" ht="12">
      <c r="A631" s="66">
        <f>A627+1</f>
        <v>17</v>
      </c>
      <c r="B631" s="1223" t="s">
        <v>101</v>
      </c>
      <c r="C631" s="1152" t="s">
        <v>450</v>
      </c>
      <c r="D631" s="142" t="s">
        <v>31</v>
      </c>
      <c r="E631" s="525">
        <v>1</v>
      </c>
      <c r="F631" s="143"/>
      <c r="G631" s="144">
        <v>1.57</v>
      </c>
      <c r="H631" s="143"/>
      <c r="I631" s="83"/>
      <c r="J631" s="2">
        <v>0.11</v>
      </c>
      <c r="K631" s="71"/>
      <c r="L631" s="110"/>
      <c r="M631" s="111"/>
      <c r="N631" s="112"/>
      <c r="O631" s="112"/>
      <c r="P631" s="68"/>
      <c r="Q631" s="114"/>
      <c r="R631" s="77">
        <f>G632+J632</f>
        <v>3.1084073000000001</v>
      </c>
      <c r="S631" s="1154">
        <f>(R631+R632)*U631</f>
        <v>36.171821286162668</v>
      </c>
      <c r="T631" s="1156">
        <f>E631*S631</f>
        <v>36.171821286162668</v>
      </c>
      <c r="U631" s="78">
        <v>1.3142442000000001</v>
      </c>
    </row>
    <row r="632" spans="1:21" ht="11.25" customHeight="1">
      <c r="A632" s="80"/>
      <c r="B632" s="1255"/>
      <c r="C632" s="1153"/>
      <c r="D632" s="142"/>
      <c r="E632" s="526"/>
      <c r="F632" s="143"/>
      <c r="G632" s="69">
        <f>G631*$J$12/1000</f>
        <v>2.8464885</v>
      </c>
      <c r="H632" s="143"/>
      <c r="I632" s="83"/>
      <c r="J632" s="69">
        <f>J631*$Q$12/1000</f>
        <v>0.26191879999999995</v>
      </c>
      <c r="K632" s="84"/>
      <c r="L632" s="1232" t="s">
        <v>450</v>
      </c>
      <c r="M632" s="115" t="s">
        <v>31</v>
      </c>
      <c r="N632" s="116">
        <v>1</v>
      </c>
      <c r="O632" s="276">
        <f>E631*N632</f>
        <v>1</v>
      </c>
      <c r="P632" s="117">
        <v>23</v>
      </c>
      <c r="Q632" s="277">
        <f>N632*P632*1.0615</f>
        <v>24.414500000000004</v>
      </c>
      <c r="R632" s="526">
        <f>SUM(Q632:Q632)</f>
        <v>24.414500000000004</v>
      </c>
      <c r="S632" s="1155"/>
      <c r="T632" s="1157"/>
      <c r="U632" s="78">
        <v>1.3142442000000001</v>
      </c>
    </row>
    <row r="633" spans="1:21" ht="12" hidden="1">
      <c r="A633" s="80"/>
      <c r="B633" s="79"/>
      <c r="C633" s="1153"/>
      <c r="D633" s="142"/>
      <c r="E633" s="526"/>
      <c r="F633" s="143"/>
      <c r="G633" s="144"/>
      <c r="H633" s="143"/>
      <c r="I633" s="83"/>
      <c r="K633" s="84"/>
      <c r="L633" s="1239"/>
      <c r="M633" s="325"/>
      <c r="N633" s="326"/>
      <c r="O633" s="326"/>
      <c r="P633" s="328"/>
      <c r="Q633" s="329"/>
      <c r="R633" s="526"/>
      <c r="S633" s="526"/>
      <c r="T633" s="85"/>
      <c r="U633" s="78">
        <v>1.3142442000000001</v>
      </c>
    </row>
    <row r="634" spans="1:21">
      <c r="A634" s="86"/>
      <c r="B634" s="87"/>
      <c r="C634" s="123"/>
      <c r="D634" s="124"/>
      <c r="E634" s="539"/>
      <c r="F634" s="90"/>
      <c r="G634" s="91"/>
      <c r="H634" s="90"/>
      <c r="I634" s="92"/>
      <c r="J634" s="91"/>
      <c r="K634" s="93"/>
      <c r="O634" s="4"/>
      <c r="Q634" s="128"/>
      <c r="R634" s="526"/>
      <c r="S634" s="526"/>
      <c r="T634" s="85"/>
      <c r="U634" s="78">
        <v>1.3142442000000001</v>
      </c>
    </row>
    <row r="635" spans="1:21" ht="12">
      <c r="A635" s="126">
        <f>A631+1</f>
        <v>18</v>
      </c>
      <c r="B635" s="548" t="s">
        <v>29</v>
      </c>
      <c r="C635" s="1152" t="s">
        <v>124</v>
      </c>
      <c r="D635" s="142" t="s">
        <v>125</v>
      </c>
      <c r="E635" s="526">
        <v>3</v>
      </c>
      <c r="F635" s="143"/>
      <c r="G635" s="144">
        <v>0</v>
      </c>
      <c r="H635" s="143"/>
      <c r="I635" s="83"/>
      <c r="J635" s="2">
        <v>0</v>
      </c>
      <c r="K635" s="84"/>
      <c r="L635" s="110"/>
      <c r="M635" s="111"/>
      <c r="N635" s="112"/>
      <c r="O635" s="112"/>
      <c r="P635" s="68"/>
      <c r="Q635" s="114"/>
      <c r="R635" s="77">
        <f>G636+J636</f>
        <v>0</v>
      </c>
      <c r="S635" s="1154">
        <f>(R635+R636)*U635</f>
        <v>1.8407448306364325</v>
      </c>
      <c r="T635" s="1156">
        <f>E635*S635</f>
        <v>5.5222344919092974</v>
      </c>
      <c r="U635" s="78">
        <v>1.3142442000000001</v>
      </c>
    </row>
    <row r="636" spans="1:21" ht="12">
      <c r="A636" s="80"/>
      <c r="B636" s="79"/>
      <c r="C636" s="1153"/>
      <c r="D636" s="142"/>
      <c r="E636" s="526"/>
      <c r="F636" s="143"/>
      <c r="G636" s="69">
        <f>G635*$J$12/1000</f>
        <v>0</v>
      </c>
      <c r="H636" s="143"/>
      <c r="I636" s="83"/>
      <c r="J636" s="69">
        <f>J635*$Q$12/1000</f>
        <v>0</v>
      </c>
      <c r="K636" s="84"/>
      <c r="L636" s="145" t="s">
        <v>112</v>
      </c>
      <c r="M636" s="146" t="s">
        <v>31</v>
      </c>
      <c r="N636" s="147">
        <v>1</v>
      </c>
      <c r="O636" s="148">
        <f>E635*N636</f>
        <v>3</v>
      </c>
      <c r="P636" s="149">
        <v>1.2</v>
      </c>
      <c r="Q636" s="284">
        <f>N636*P636*$N$10</f>
        <v>1.4006109600000003</v>
      </c>
      <c r="R636" s="526">
        <f>SUM(Q636:Q636)</f>
        <v>1.4006109600000003</v>
      </c>
      <c r="S636" s="1155"/>
      <c r="T636" s="1157"/>
      <c r="U636" s="78">
        <v>1.3142442000000001</v>
      </c>
    </row>
    <row r="637" spans="1:21">
      <c r="A637" s="86"/>
      <c r="B637" s="87"/>
      <c r="C637" s="123"/>
      <c r="D637" s="124"/>
      <c r="E637" s="539"/>
      <c r="F637" s="90"/>
      <c r="G637" s="91"/>
      <c r="H637" s="90"/>
      <c r="I637" s="92"/>
      <c r="J637" s="91"/>
      <c r="K637" s="93"/>
      <c r="O637" s="4"/>
      <c r="Q637" s="128"/>
      <c r="R637" s="526"/>
      <c r="S637" s="526"/>
      <c r="T637" s="85"/>
      <c r="U637" s="78">
        <v>1.3142442000000001</v>
      </c>
    </row>
    <row r="638" spans="1:21">
      <c r="A638" s="101"/>
      <c r="B638" s="102"/>
      <c r="C638" s="565" t="s">
        <v>195</v>
      </c>
      <c r="D638" s="103"/>
      <c r="E638" s="77"/>
      <c r="F638" s="75"/>
      <c r="G638" s="105"/>
      <c r="H638" s="75"/>
      <c r="I638" s="106"/>
      <c r="J638" s="105"/>
      <c r="K638" s="107"/>
      <c r="L638" s="72"/>
      <c r="M638" s="73"/>
      <c r="N638" s="74"/>
      <c r="O638" s="74"/>
      <c r="P638" s="75"/>
      <c r="Q638" s="76"/>
      <c r="R638" s="77"/>
      <c r="S638" s="77"/>
      <c r="T638" s="109"/>
      <c r="U638" s="78">
        <v>1.3142442000000001</v>
      </c>
    </row>
    <row r="639" spans="1:21" ht="12">
      <c r="A639" s="352">
        <f>A635+1</f>
        <v>19</v>
      </c>
      <c r="B639" s="553" t="s">
        <v>117</v>
      </c>
      <c r="C639" s="1256" t="s">
        <v>189</v>
      </c>
      <c r="D639" s="353" t="s">
        <v>118</v>
      </c>
      <c r="E639" s="551">
        <f>3.8/100</f>
        <v>3.7999999999999999E-2</v>
      </c>
      <c r="F639" s="354"/>
      <c r="G639" s="355">
        <v>194</v>
      </c>
      <c r="H639" s="354"/>
      <c r="I639" s="356"/>
      <c r="J639" s="355">
        <v>0</v>
      </c>
      <c r="K639" s="357"/>
      <c r="L639" s="358"/>
      <c r="M639" s="359"/>
      <c r="N639" s="360"/>
      <c r="O639" s="361"/>
      <c r="P639" s="362"/>
      <c r="Q639" s="363"/>
      <c r="R639" s="364">
        <f>G640+J640</f>
        <v>351.73169999999999</v>
      </c>
      <c r="S639" s="550">
        <f>(R639+R640)*U639</f>
        <v>462.26134668114003</v>
      </c>
      <c r="T639" s="552">
        <f>E639*S639</f>
        <v>17.565931173883321</v>
      </c>
      <c r="U639" s="78">
        <v>1.3142442000000001</v>
      </c>
    </row>
    <row r="640" spans="1:21" ht="12">
      <c r="A640" s="365"/>
      <c r="B640" s="553" t="s">
        <v>119</v>
      </c>
      <c r="C640" s="1257"/>
      <c r="D640" s="353"/>
      <c r="E640" s="551"/>
      <c r="F640" s="354"/>
      <c r="G640" s="69">
        <f>G639*$J$12/1000</f>
        <v>351.73169999999999</v>
      </c>
      <c r="H640" s="143"/>
      <c r="I640" s="83"/>
      <c r="J640" s="69">
        <f>J639*$Q$12/1000</f>
        <v>0</v>
      </c>
      <c r="K640" s="357"/>
      <c r="L640" s="366"/>
      <c r="M640" s="367"/>
      <c r="N640" s="368"/>
      <c r="O640" s="369"/>
      <c r="P640" s="354"/>
      <c r="Q640" s="370"/>
      <c r="R640" s="551"/>
      <c r="S640" s="551"/>
      <c r="T640" s="371"/>
      <c r="U640" s="78">
        <v>1.3142442000000001</v>
      </c>
    </row>
    <row r="641" spans="1:21" ht="12" hidden="1">
      <c r="A641" s="365"/>
      <c r="B641" s="372"/>
      <c r="C641" s="1257"/>
      <c r="D641" s="353"/>
      <c r="E641" s="551"/>
      <c r="F641" s="354"/>
      <c r="G641" s="355"/>
      <c r="H641" s="354"/>
      <c r="I641" s="356"/>
      <c r="J641" s="355"/>
      <c r="K641" s="357"/>
      <c r="L641" s="366"/>
      <c r="M641" s="367"/>
      <c r="N641" s="368"/>
      <c r="O641" s="369"/>
      <c r="P641" s="354"/>
      <c r="Q641" s="370"/>
      <c r="R641" s="551"/>
      <c r="S641" s="551"/>
      <c r="T641" s="371"/>
      <c r="U641" s="78">
        <v>1.3142442000000001</v>
      </c>
    </row>
    <row r="642" spans="1:21">
      <c r="A642" s="373"/>
      <c r="B642" s="374"/>
      <c r="C642" s="375"/>
      <c r="D642" s="376"/>
      <c r="E642" s="377"/>
      <c r="F642" s="378"/>
      <c r="G642" s="379"/>
      <c r="H642" s="378"/>
      <c r="I642" s="380"/>
      <c r="J642" s="379"/>
      <c r="K642" s="381"/>
      <c r="L642" s="366"/>
      <c r="M642" s="367"/>
      <c r="N642" s="368"/>
      <c r="O642" s="369"/>
      <c r="P642" s="354"/>
      <c r="Q642" s="370"/>
      <c r="R642" s="551"/>
      <c r="S642" s="551"/>
      <c r="T642" s="371"/>
      <c r="U642" s="78">
        <v>1.3142442000000001</v>
      </c>
    </row>
    <row r="643" spans="1:21" ht="12">
      <c r="A643" s="352">
        <f>A639+1</f>
        <v>20</v>
      </c>
      <c r="B643" s="553" t="s">
        <v>190</v>
      </c>
      <c r="C643" s="1256" t="s">
        <v>191</v>
      </c>
      <c r="D643" s="353" t="s">
        <v>118</v>
      </c>
      <c r="E643" s="551">
        <f>3.8/100</f>
        <v>3.7999999999999999E-2</v>
      </c>
      <c r="F643" s="354"/>
      <c r="G643" s="355">
        <v>66.400000000000006</v>
      </c>
      <c r="H643" s="354"/>
      <c r="I643" s="356"/>
      <c r="J643" s="355">
        <v>0</v>
      </c>
      <c r="K643" s="357"/>
      <c r="L643" s="358"/>
      <c r="M643" s="359"/>
      <c r="N643" s="360"/>
      <c r="O643" s="361"/>
      <c r="P643" s="362"/>
      <c r="Q643" s="363"/>
      <c r="R643" s="364">
        <f>G644+J644</f>
        <v>120.38652</v>
      </c>
      <c r="S643" s="550">
        <f>(R643+R644)*U643</f>
        <v>158.21728566818402</v>
      </c>
      <c r="T643" s="552">
        <f>E643*S643</f>
        <v>6.0122568553909925</v>
      </c>
      <c r="U643" s="78">
        <v>1.3142442000000001</v>
      </c>
    </row>
    <row r="644" spans="1:21" ht="12">
      <c r="A644" s="365"/>
      <c r="B644" s="553" t="s">
        <v>192</v>
      </c>
      <c r="C644" s="1257"/>
      <c r="D644" s="353"/>
      <c r="E644" s="551"/>
      <c r="F644" s="354"/>
      <c r="G644" s="69">
        <f>G643*$J$12/1000</f>
        <v>120.38652</v>
      </c>
      <c r="H644" s="143"/>
      <c r="I644" s="83"/>
      <c r="J644" s="69">
        <f>J643*$Q$12/1000</f>
        <v>0</v>
      </c>
      <c r="K644" s="357"/>
      <c r="L644" s="366"/>
      <c r="M644" s="367"/>
      <c r="N644" s="368"/>
      <c r="O644" s="369"/>
      <c r="P644" s="354"/>
      <c r="Q644" s="370"/>
      <c r="R644" s="551"/>
      <c r="S644" s="551"/>
      <c r="T644" s="371"/>
      <c r="U644" s="78">
        <v>1.3142442000000001</v>
      </c>
    </row>
    <row r="645" spans="1:21" ht="12" hidden="1">
      <c r="A645" s="365"/>
      <c r="B645" s="372"/>
      <c r="C645" s="1257"/>
      <c r="D645" s="353"/>
      <c r="E645" s="551"/>
      <c r="F645" s="354"/>
      <c r="G645" s="355"/>
      <c r="H645" s="354"/>
      <c r="I645" s="356"/>
      <c r="J645" s="355"/>
      <c r="K645" s="357"/>
      <c r="L645" s="366"/>
      <c r="M645" s="367"/>
      <c r="N645" s="368"/>
      <c r="O645" s="369"/>
      <c r="P645" s="354"/>
      <c r="Q645" s="370"/>
      <c r="R645" s="551"/>
      <c r="S645" s="551"/>
      <c r="T645" s="371"/>
      <c r="U645" s="78">
        <v>1.3142442000000001</v>
      </c>
    </row>
    <row r="646" spans="1:21">
      <c r="A646" s="373"/>
      <c r="B646" s="374"/>
      <c r="C646" s="375"/>
      <c r="D646" s="376"/>
      <c r="E646" s="377"/>
      <c r="F646" s="378"/>
      <c r="G646" s="379"/>
      <c r="H646" s="378"/>
      <c r="I646" s="380"/>
      <c r="J646" s="379"/>
      <c r="K646" s="381"/>
      <c r="L646" s="366"/>
      <c r="M646" s="367"/>
      <c r="N646" s="368"/>
      <c r="O646" s="369"/>
      <c r="P646" s="354"/>
      <c r="Q646" s="370"/>
      <c r="R646" s="551"/>
      <c r="S646" s="551"/>
      <c r="T646" s="371"/>
      <c r="U646" s="78">
        <v>1.3142442000000001</v>
      </c>
    </row>
    <row r="647" spans="1:21" ht="12">
      <c r="A647" s="382">
        <f>A643+1</f>
        <v>21</v>
      </c>
      <c r="B647" s="1263" t="s">
        <v>186</v>
      </c>
      <c r="C647" s="1256" t="s">
        <v>187</v>
      </c>
      <c r="D647" s="383" t="s">
        <v>31</v>
      </c>
      <c r="E647" s="550">
        <v>3</v>
      </c>
      <c r="F647" s="384"/>
      <c r="G647" s="385">
        <v>0.46</v>
      </c>
      <c r="H647" s="384"/>
      <c r="I647" s="386"/>
      <c r="J647" s="385">
        <v>7.0000000000000007E-2</v>
      </c>
      <c r="K647" s="387"/>
      <c r="L647" s="388"/>
      <c r="M647" s="389"/>
      <c r="N647" s="390"/>
      <c r="O647" s="391"/>
      <c r="P647" s="384"/>
      <c r="Q647" s="392"/>
      <c r="R647" s="364">
        <f>G648+J648</f>
        <v>1.0006786000000001</v>
      </c>
      <c r="S647" s="1258">
        <f>(R647+R648)*U647</f>
        <v>1.3151360461141202</v>
      </c>
      <c r="T647" s="1260">
        <f>E647*S647</f>
        <v>3.9454081383423603</v>
      </c>
      <c r="U647" s="78">
        <v>1.3142442000000001</v>
      </c>
    </row>
    <row r="648" spans="1:21" ht="11.25" customHeight="1">
      <c r="A648" s="365"/>
      <c r="B648" s="1262"/>
      <c r="C648" s="1257"/>
      <c r="D648" s="353"/>
      <c r="E648" s="551"/>
      <c r="F648" s="354"/>
      <c r="G648" s="69">
        <f>G647*$J$12/1000</f>
        <v>0.83400300000000005</v>
      </c>
      <c r="H648" s="143"/>
      <c r="I648" s="83"/>
      <c r="J648" s="69">
        <f>J647*$Q$12/1000</f>
        <v>0.16667560000000001</v>
      </c>
      <c r="K648" s="357"/>
      <c r="L648" s="1264" t="s">
        <v>188</v>
      </c>
      <c r="M648" s="393" t="s">
        <v>33</v>
      </c>
      <c r="N648" s="394">
        <v>2.5</v>
      </c>
      <c r="O648" s="394">
        <f>E647*N648</f>
        <v>7.5</v>
      </c>
      <c r="P648" s="395">
        <v>1.6859999999999999</v>
      </c>
      <c r="Q648" s="396">
        <f>N648*P648*$N$18</f>
        <v>0</v>
      </c>
      <c r="R648" s="551">
        <f>SUM(Q648:Q648)</f>
        <v>0</v>
      </c>
      <c r="S648" s="1259"/>
      <c r="T648" s="1261"/>
      <c r="U648" s="78">
        <v>1.3142442000000001</v>
      </c>
    </row>
    <row r="649" spans="1:21" ht="12" hidden="1">
      <c r="A649" s="365"/>
      <c r="B649" s="372"/>
      <c r="C649" s="1257"/>
      <c r="D649" s="353"/>
      <c r="E649" s="551"/>
      <c r="F649" s="354"/>
      <c r="G649" s="355"/>
      <c r="H649" s="354"/>
      <c r="I649" s="356"/>
      <c r="J649" s="355"/>
      <c r="K649" s="357"/>
      <c r="L649" s="1265"/>
      <c r="M649" s="397"/>
      <c r="N649" s="398"/>
      <c r="O649" s="399"/>
      <c r="P649" s="400"/>
      <c r="Q649" s="277">
        <f>N649*P649*1.0615</f>
        <v>0</v>
      </c>
      <c r="R649" s="551"/>
      <c r="S649" s="551"/>
      <c r="T649" s="371"/>
      <c r="U649" s="78">
        <v>1.3142442000000001</v>
      </c>
    </row>
    <row r="650" spans="1:21">
      <c r="A650" s="373"/>
      <c r="B650" s="374"/>
      <c r="C650" s="375"/>
      <c r="D650" s="376"/>
      <c r="E650" s="377"/>
      <c r="F650" s="378"/>
      <c r="G650" s="379"/>
      <c r="H650" s="378"/>
      <c r="I650" s="380"/>
      <c r="J650" s="379"/>
      <c r="K650" s="381"/>
      <c r="L650" s="401"/>
      <c r="M650" s="402"/>
      <c r="N650" s="403"/>
      <c r="O650" s="404"/>
      <c r="P650" s="378"/>
      <c r="Q650" s="405"/>
      <c r="R650" s="377"/>
      <c r="S650" s="377"/>
      <c r="T650" s="406"/>
      <c r="U650" s="78">
        <v>1.3142442000000001</v>
      </c>
    </row>
    <row r="651" spans="1:21" ht="12">
      <c r="A651" s="382">
        <f>A647+1</f>
        <v>22</v>
      </c>
      <c r="B651" s="1263" t="s">
        <v>185</v>
      </c>
      <c r="C651" s="1256" t="s">
        <v>193</v>
      </c>
      <c r="D651" s="383" t="s">
        <v>34</v>
      </c>
      <c r="E651" s="457">
        <f>18.5/100</f>
        <v>0.185</v>
      </c>
      <c r="F651" s="384"/>
      <c r="G651" s="385">
        <v>13.4</v>
      </c>
      <c r="H651" s="384"/>
      <c r="I651" s="386"/>
      <c r="J651" s="385">
        <v>1.8</v>
      </c>
      <c r="K651" s="387"/>
      <c r="L651" s="388"/>
      <c r="M651" s="389"/>
      <c r="N651" s="390"/>
      <c r="O651" s="391"/>
      <c r="P651" s="384"/>
      <c r="Q651" s="392"/>
      <c r="R651" s="364">
        <f>G652+J652</f>
        <v>28.580814</v>
      </c>
      <c r="S651" s="1258">
        <f>(R651+R652)*U651</f>
        <v>90.853851369838807</v>
      </c>
      <c r="T651" s="1260">
        <f>E651*S651</f>
        <v>16.807962503420178</v>
      </c>
      <c r="U651" s="78">
        <v>1.3142442000000001</v>
      </c>
    </row>
    <row r="652" spans="1:21" ht="12">
      <c r="A652" s="365"/>
      <c r="B652" s="1262"/>
      <c r="C652" s="1257"/>
      <c r="D652" s="353"/>
      <c r="E652" s="551"/>
      <c r="F652" s="354"/>
      <c r="G652" s="69">
        <f>G651*$J$12/1000</f>
        <v>24.29487</v>
      </c>
      <c r="H652" s="143"/>
      <c r="I652" s="83"/>
      <c r="J652" s="69">
        <f>J651*$Q$12/1000</f>
        <v>4.2859440000000006</v>
      </c>
      <c r="K652" s="357"/>
      <c r="L652" s="407" t="s">
        <v>194</v>
      </c>
      <c r="M652" s="408" t="s">
        <v>33</v>
      </c>
      <c r="N652" s="409">
        <v>100</v>
      </c>
      <c r="O652" s="409">
        <f>E651*N652</f>
        <v>18.5</v>
      </c>
      <c r="P652" s="410">
        <v>0.38200000000000001</v>
      </c>
      <c r="Q652" s="277">
        <f>N652*P652*1.0615</f>
        <v>40.549300000000009</v>
      </c>
      <c r="R652" s="551">
        <f>SUM(Q652:Q652)</f>
        <v>40.549300000000009</v>
      </c>
      <c r="S652" s="1259"/>
      <c r="T652" s="1261"/>
      <c r="U652" s="78">
        <v>1.3142442000000001</v>
      </c>
    </row>
    <row r="653" spans="1:21">
      <c r="A653" s="373"/>
      <c r="B653" s="374"/>
      <c r="C653" s="375"/>
      <c r="D653" s="376"/>
      <c r="E653" s="377"/>
      <c r="F653" s="378"/>
      <c r="G653" s="379"/>
      <c r="H653" s="378"/>
      <c r="I653" s="380"/>
      <c r="J653" s="379"/>
      <c r="K653" s="381"/>
      <c r="L653" s="401"/>
      <c r="M653" s="402"/>
      <c r="N653" s="403"/>
      <c r="O653" s="404"/>
      <c r="P653" s="378"/>
      <c r="Q653" s="405"/>
      <c r="R653" s="377"/>
      <c r="S653" s="377"/>
      <c r="T653" s="406"/>
      <c r="U653" s="78">
        <v>1.3142442000000001</v>
      </c>
    </row>
    <row r="654" spans="1:21" ht="12">
      <c r="A654" s="352">
        <f>A651+1</f>
        <v>23</v>
      </c>
      <c r="B654" s="1262" t="s">
        <v>185</v>
      </c>
      <c r="C654" s="1257" t="s">
        <v>196</v>
      </c>
      <c r="D654" s="353" t="s">
        <v>34</v>
      </c>
      <c r="E654" s="551">
        <f>12/100</f>
        <v>0.12</v>
      </c>
      <c r="F654" s="354"/>
      <c r="G654" s="355">
        <v>13.4</v>
      </c>
      <c r="H654" s="354"/>
      <c r="I654" s="356"/>
      <c r="J654" s="355">
        <v>1.8</v>
      </c>
      <c r="K654" s="357"/>
      <c r="L654" s="366"/>
      <c r="M654" s="367"/>
      <c r="N654" s="368"/>
      <c r="O654" s="369"/>
      <c r="P654" s="354"/>
      <c r="Q654" s="370"/>
      <c r="R654" s="377">
        <f>G655+J655</f>
        <v>28.580814</v>
      </c>
      <c r="S654" s="1258">
        <f>(R654+R655)*U654</f>
        <v>72.438924488278801</v>
      </c>
      <c r="T654" s="1261">
        <f>E654*S654</f>
        <v>8.6926709385934551</v>
      </c>
      <c r="U654" s="78">
        <v>1.3142442000000001</v>
      </c>
    </row>
    <row r="655" spans="1:21" ht="12">
      <c r="A655" s="365"/>
      <c r="B655" s="1262"/>
      <c r="C655" s="1257"/>
      <c r="D655" s="353"/>
      <c r="E655" s="551"/>
      <c r="F655" s="354"/>
      <c r="G655" s="69">
        <f>G654*$J$12/1000</f>
        <v>24.29487</v>
      </c>
      <c r="H655" s="143"/>
      <c r="I655" s="83"/>
      <c r="J655" s="69">
        <f>J654*$Q$12/1000</f>
        <v>4.2859440000000006</v>
      </c>
      <c r="K655" s="357"/>
      <c r="L655" s="407" t="s">
        <v>197</v>
      </c>
      <c r="M655" s="408" t="s">
        <v>33</v>
      </c>
      <c r="N655" s="409">
        <v>100</v>
      </c>
      <c r="O655" s="409">
        <f>E654*N655</f>
        <v>12</v>
      </c>
      <c r="P655" s="410">
        <v>0.25</v>
      </c>
      <c r="Q655" s="277">
        <f>N655*P655*1.0615</f>
        <v>26.537500000000001</v>
      </c>
      <c r="R655" s="551">
        <f>SUM(Q655:Q655)</f>
        <v>26.537500000000001</v>
      </c>
      <c r="S655" s="1259"/>
      <c r="T655" s="1261"/>
      <c r="U655" s="78">
        <v>1.3142442000000001</v>
      </c>
    </row>
    <row r="656" spans="1:21">
      <c r="A656" s="373"/>
      <c r="B656" s="374"/>
      <c r="C656" s="375"/>
      <c r="D656" s="376"/>
      <c r="E656" s="377"/>
      <c r="F656" s="378"/>
      <c r="G656" s="379"/>
      <c r="H656" s="378"/>
      <c r="I656" s="380"/>
      <c r="J656" s="379"/>
      <c r="K656" s="381"/>
      <c r="L656" s="366"/>
      <c r="M656" s="367"/>
      <c r="N656" s="368"/>
      <c r="O656" s="369"/>
      <c r="P656" s="354"/>
      <c r="Q656" s="370"/>
      <c r="R656" s="551"/>
      <c r="S656" s="551"/>
      <c r="T656" s="371"/>
      <c r="U656" s="78">
        <v>1.3142442000000001</v>
      </c>
    </row>
    <row r="657" spans="1:21" ht="12">
      <c r="A657" s="352">
        <f>A654+1</f>
        <v>24</v>
      </c>
      <c r="B657" s="553" t="s">
        <v>29</v>
      </c>
      <c r="C657" s="1256" t="s">
        <v>284</v>
      </c>
      <c r="D657" s="353" t="s">
        <v>33</v>
      </c>
      <c r="E657" s="551">
        <v>12</v>
      </c>
      <c r="F657" s="354"/>
      <c r="G657" s="355">
        <v>0</v>
      </c>
      <c r="H657" s="354"/>
      <c r="I657" s="356"/>
      <c r="J657" s="355">
        <v>0</v>
      </c>
      <c r="K657" s="357"/>
      <c r="L657" s="388"/>
      <c r="M657" s="389"/>
      <c r="N657" s="390"/>
      <c r="O657" s="391"/>
      <c r="P657" s="384"/>
      <c r="Q657" s="392"/>
      <c r="R657" s="364">
        <f>G658+J658</f>
        <v>0</v>
      </c>
      <c r="S657" s="1258">
        <f>(R657+R658)*U657</f>
        <v>0.43665697832790007</v>
      </c>
      <c r="T657" s="1260">
        <f>E657*S657</f>
        <v>5.2398837399348004</v>
      </c>
      <c r="U657" s="78">
        <v>1.3142442000000001</v>
      </c>
    </row>
    <row r="658" spans="1:21" ht="12">
      <c r="A658" s="365"/>
      <c r="B658" s="372"/>
      <c r="C658" s="1257"/>
      <c r="D658" s="353"/>
      <c r="E658" s="551"/>
      <c r="F658" s="354"/>
      <c r="G658" s="385">
        <f>G657*$J$29/1000</f>
        <v>0</v>
      </c>
      <c r="H658" s="354"/>
      <c r="I658" s="356"/>
      <c r="J658" s="385">
        <f>J657*$Q$29/1000</f>
        <v>0</v>
      </c>
      <c r="K658" s="357"/>
      <c r="L658" s="407" t="s">
        <v>198</v>
      </c>
      <c r="M658" s="408" t="s">
        <v>33</v>
      </c>
      <c r="N658" s="411">
        <v>1</v>
      </c>
      <c r="O658" s="411">
        <f>E657*N658</f>
        <v>12</v>
      </c>
      <c r="P658" s="410">
        <v>0.313</v>
      </c>
      <c r="Q658" s="277">
        <f>N658*P658*1.0615</f>
        <v>0.33224950000000003</v>
      </c>
      <c r="R658" s="551">
        <f>SUM(Q658:Q658)</f>
        <v>0.33224950000000003</v>
      </c>
      <c r="S658" s="1259"/>
      <c r="T658" s="1261"/>
      <c r="U658" s="78">
        <v>1.3142442000000001</v>
      </c>
    </row>
    <row r="659" spans="1:21">
      <c r="A659" s="373"/>
      <c r="B659" s="374"/>
      <c r="C659" s="375"/>
      <c r="D659" s="376"/>
      <c r="E659" s="377"/>
      <c r="F659" s="378"/>
      <c r="G659" s="379"/>
      <c r="H659" s="378"/>
      <c r="I659" s="380"/>
      <c r="J659" s="379"/>
      <c r="K659" s="381"/>
      <c r="L659" s="366"/>
      <c r="M659" s="367"/>
      <c r="N659" s="368"/>
      <c r="O659" s="369"/>
      <c r="P659" s="354"/>
      <c r="Q659" s="370"/>
      <c r="R659" s="551"/>
      <c r="S659" s="551"/>
      <c r="T659" s="371"/>
      <c r="U659" s="78">
        <v>1.3142442000000001</v>
      </c>
    </row>
    <row r="660" spans="1:21" ht="12">
      <c r="A660" s="295"/>
      <c r="B660" s="296"/>
      <c r="C660" s="297" t="s">
        <v>28</v>
      </c>
      <c r="D660" s="298"/>
      <c r="E660" s="299"/>
      <c r="F660" s="300"/>
      <c r="G660" s="301"/>
      <c r="H660" s="300"/>
      <c r="I660" s="300"/>
      <c r="J660" s="301"/>
      <c r="K660" s="300"/>
      <c r="L660" s="302"/>
      <c r="M660" s="303"/>
      <c r="N660" s="304"/>
      <c r="O660" s="305"/>
      <c r="P660" s="300"/>
      <c r="Q660" s="301"/>
      <c r="R660" s="305"/>
      <c r="S660" s="305"/>
      <c r="T660" s="306">
        <f>SUM(T575:T659)</f>
        <v>1687.4308041638312</v>
      </c>
      <c r="U660" s="78">
        <v>1.3142442000000001</v>
      </c>
    </row>
    <row r="661" spans="1:21">
      <c r="C661" s="564" t="s">
        <v>142</v>
      </c>
      <c r="U661" s="78">
        <v>1.3142442000000001</v>
      </c>
    </row>
    <row r="662" spans="1:21">
      <c r="U662" s="78">
        <v>1.3142442000000001</v>
      </c>
    </row>
    <row r="663" spans="1:21">
      <c r="A663" s="207"/>
      <c r="B663" s="1266" t="s">
        <v>200</v>
      </c>
      <c r="C663" s="1267"/>
      <c r="D663" s="1267"/>
      <c r="E663" s="1268"/>
      <c r="F663" s="21"/>
      <c r="G663" s="208"/>
      <c r="H663" s="21"/>
      <c r="I663" s="209"/>
      <c r="J663" s="208"/>
      <c r="K663" s="210"/>
      <c r="L663" s="18"/>
      <c r="M663" s="19"/>
      <c r="N663" s="20"/>
      <c r="O663" s="20"/>
      <c r="P663" s="21"/>
      <c r="Q663" s="22"/>
      <c r="R663" s="23"/>
      <c r="S663" s="23"/>
      <c r="T663" s="211"/>
      <c r="U663" s="78">
        <v>1.3142442000000001</v>
      </c>
    </row>
    <row r="664" spans="1:21" ht="12">
      <c r="A664" s="65">
        <v>1</v>
      </c>
      <c r="B664" s="13" t="s">
        <v>136</v>
      </c>
      <c r="C664" s="1217" t="s">
        <v>201</v>
      </c>
      <c r="D664" s="14" t="s">
        <v>33</v>
      </c>
      <c r="E664" s="522">
        <v>4.5999999999999996</v>
      </c>
      <c r="F664" s="7"/>
      <c r="G664" s="8">
        <f>0.37*0.5</f>
        <v>0.185</v>
      </c>
      <c r="H664" s="7"/>
      <c r="I664" s="26"/>
      <c r="J664" s="58">
        <f>0.01*0.5</f>
        <v>5.0000000000000001E-3</v>
      </c>
      <c r="K664" s="27"/>
      <c r="L664" s="52"/>
      <c r="M664" s="53"/>
      <c r="N664" s="54"/>
      <c r="O664" s="54"/>
      <c r="P664" s="45"/>
      <c r="Q664" s="131"/>
      <c r="R664" s="23">
        <f>G665+J665</f>
        <v>0.34731964999999998</v>
      </c>
      <c r="S664" s="1148">
        <f>(R664+R665)*U664</f>
        <v>0.45646283555853001</v>
      </c>
      <c r="T664" s="1210">
        <f>E664*S664</f>
        <v>2.099729043569238</v>
      </c>
      <c r="U664" s="78">
        <v>1.3142442000000001</v>
      </c>
    </row>
    <row r="665" spans="1:21" ht="12">
      <c r="A665" s="25"/>
      <c r="B665" s="13" t="s">
        <v>138</v>
      </c>
      <c r="C665" s="1218"/>
      <c r="D665" s="14"/>
      <c r="E665" s="522"/>
      <c r="F665" s="7"/>
      <c r="G665" s="16">
        <f>G664*$J$12/1000</f>
        <v>0.33541424999999997</v>
      </c>
      <c r="H665" s="7"/>
      <c r="I665" s="26"/>
      <c r="J665" s="16">
        <f>J664*$Q$12/1000</f>
        <v>1.19054E-2</v>
      </c>
      <c r="K665" s="27"/>
      <c r="L665" s="1251"/>
      <c r="M665" s="56"/>
      <c r="N665" s="132"/>
      <c r="O665" s="133"/>
      <c r="P665" s="57"/>
      <c r="Q665" s="136"/>
      <c r="R665" s="522"/>
      <c r="S665" s="1149"/>
      <c r="T665" s="1211"/>
      <c r="U665" s="78">
        <v>1.3142442000000001</v>
      </c>
    </row>
    <row r="666" spans="1:21" ht="12" hidden="1">
      <c r="A666" s="25"/>
      <c r="B666" s="24"/>
      <c r="C666" s="1218"/>
      <c r="D666" s="14"/>
      <c r="E666" s="522"/>
      <c r="F666" s="7"/>
      <c r="G666" s="8"/>
      <c r="H666" s="7"/>
      <c r="I666" s="26"/>
      <c r="J666" s="58"/>
      <c r="K666" s="27"/>
      <c r="L666" s="1213"/>
      <c r="M666" s="182"/>
      <c r="N666" s="183"/>
      <c r="O666" s="183"/>
      <c r="P666" s="212"/>
      <c r="Q666" s="184"/>
      <c r="R666" s="522"/>
      <c r="S666" s="522"/>
      <c r="T666" s="30"/>
      <c r="U666" s="78">
        <v>1.3142442000000001</v>
      </c>
    </row>
    <row r="667" spans="1:21" ht="12" hidden="1">
      <c r="A667" s="25"/>
      <c r="B667" s="24"/>
      <c r="C667" s="1218"/>
      <c r="D667" s="14"/>
      <c r="E667" s="522"/>
      <c r="F667" s="7"/>
      <c r="G667" s="8"/>
      <c r="H667" s="7"/>
      <c r="I667" s="26"/>
      <c r="J667" s="58"/>
      <c r="K667" s="27"/>
      <c r="L667" s="10"/>
      <c r="M667" s="28"/>
      <c r="N667" s="11"/>
      <c r="O667" s="11"/>
      <c r="P667" s="7"/>
      <c r="Q667" s="29"/>
      <c r="R667" s="522"/>
      <c r="S667" s="522"/>
      <c r="T667" s="30"/>
      <c r="U667" s="78">
        <v>1.3142442000000001</v>
      </c>
    </row>
    <row r="668" spans="1:21">
      <c r="A668" s="31"/>
      <c r="B668" s="32"/>
      <c r="C668" s="33"/>
      <c r="D668" s="34"/>
      <c r="E668" s="35"/>
      <c r="F668" s="36"/>
      <c r="G668" s="37"/>
      <c r="H668" s="36"/>
      <c r="I668" s="38"/>
      <c r="J668" s="37"/>
      <c r="K668" s="39"/>
      <c r="L668" s="40"/>
      <c r="M668" s="41"/>
      <c r="N668" s="42"/>
      <c r="O668" s="42"/>
      <c r="P668" s="43"/>
      <c r="Q668" s="29"/>
      <c r="R668" s="522"/>
      <c r="S668" s="522"/>
      <c r="T668" s="30"/>
      <c r="U668" s="78">
        <v>1.3142442000000001</v>
      </c>
    </row>
    <row r="669" spans="1:21" ht="12">
      <c r="A669" s="65">
        <f>A664+1</f>
        <v>2</v>
      </c>
      <c r="B669" s="13" t="s">
        <v>137</v>
      </c>
      <c r="C669" s="1217" t="s">
        <v>202</v>
      </c>
      <c r="D669" s="14" t="s">
        <v>33</v>
      </c>
      <c r="E669" s="522">
        <v>8</v>
      </c>
      <c r="F669" s="7"/>
      <c r="G669" s="8">
        <f>0.38*0.5</f>
        <v>0.19</v>
      </c>
      <c r="H669" s="7"/>
      <c r="I669" s="26"/>
      <c r="J669" s="58">
        <f>0.01*0.5</f>
        <v>5.0000000000000001E-3</v>
      </c>
      <c r="K669" s="27"/>
      <c r="L669" s="52"/>
      <c r="M669" s="53"/>
      <c r="N669" s="54"/>
      <c r="O669" s="54"/>
      <c r="P669" s="45"/>
      <c r="Q669" s="131"/>
      <c r="R669" s="23">
        <f>G670+J670</f>
        <v>0.3563849</v>
      </c>
      <c r="S669" s="1148">
        <f>(R669+R670)*U669</f>
        <v>0.46837678779258002</v>
      </c>
      <c r="T669" s="1210">
        <f>E669*S669</f>
        <v>3.7470143023406401</v>
      </c>
      <c r="U669" s="78">
        <v>1.3142442000000001</v>
      </c>
    </row>
    <row r="670" spans="1:21" ht="11.25" customHeight="1">
      <c r="A670" s="25"/>
      <c r="B670" s="13" t="s">
        <v>138</v>
      </c>
      <c r="C670" s="1218"/>
      <c r="D670" s="14"/>
      <c r="E670" s="522"/>
      <c r="F670" s="7"/>
      <c r="G670" s="16">
        <f>G669*$J$12/1000</f>
        <v>0.34447949999999999</v>
      </c>
      <c r="H670" s="7"/>
      <c r="I670" s="26"/>
      <c r="J670" s="16">
        <f>J669*$Q$12/1000</f>
        <v>1.19054E-2</v>
      </c>
      <c r="K670" s="27"/>
      <c r="L670" s="1251"/>
      <c r="M670" s="56"/>
      <c r="N670" s="132"/>
      <c r="O670" s="133"/>
      <c r="P670" s="57"/>
      <c r="Q670" s="136"/>
      <c r="R670" s="522"/>
      <c r="S670" s="1149"/>
      <c r="T670" s="1211"/>
      <c r="U670" s="78">
        <v>1.3142442000000001</v>
      </c>
    </row>
    <row r="671" spans="1:21" ht="12" hidden="1">
      <c r="A671" s="25"/>
      <c r="B671" s="24"/>
      <c r="C671" s="1218"/>
      <c r="D671" s="14"/>
      <c r="E671" s="522"/>
      <c r="F671" s="7"/>
      <c r="G671" s="8"/>
      <c r="H671" s="7"/>
      <c r="I671" s="26"/>
      <c r="J671" s="58"/>
      <c r="K671" s="27"/>
      <c r="L671" s="1213"/>
      <c r="M671" s="182"/>
      <c r="N671" s="183"/>
      <c r="O671" s="183"/>
      <c r="P671" s="212"/>
      <c r="Q671" s="184"/>
      <c r="R671" s="522"/>
      <c r="S671" s="522"/>
      <c r="T671" s="30"/>
      <c r="U671" s="78">
        <v>1.3142442000000001</v>
      </c>
    </row>
    <row r="672" spans="1:21" ht="12" hidden="1">
      <c r="A672" s="25"/>
      <c r="B672" s="24"/>
      <c r="C672" s="1218"/>
      <c r="D672" s="14"/>
      <c r="E672" s="522"/>
      <c r="F672" s="7"/>
      <c r="G672" s="8"/>
      <c r="H672" s="7"/>
      <c r="I672" s="26"/>
      <c r="J672" s="58"/>
      <c r="K672" s="27"/>
      <c r="L672" s="10"/>
      <c r="M672" s="28"/>
      <c r="N672" s="11"/>
      <c r="O672" s="11"/>
      <c r="P672" s="7"/>
      <c r="Q672" s="29"/>
      <c r="R672" s="522"/>
      <c r="S672" s="522"/>
      <c r="T672" s="30"/>
      <c r="U672" s="78">
        <v>1.3142442000000001</v>
      </c>
    </row>
    <row r="673" spans="1:21">
      <c r="A673" s="31"/>
      <c r="B673" s="32"/>
      <c r="C673" s="33"/>
      <c r="D673" s="34"/>
      <c r="E673" s="35"/>
      <c r="F673" s="36"/>
      <c r="G673" s="37"/>
      <c r="H673" s="36"/>
      <c r="I673" s="38"/>
      <c r="J673" s="37"/>
      <c r="K673" s="39"/>
      <c r="L673" s="40"/>
      <c r="M673" s="41"/>
      <c r="N673" s="42"/>
      <c r="O673" s="42"/>
      <c r="P673" s="43"/>
      <c r="Q673" s="29"/>
      <c r="R673" s="522"/>
      <c r="S673" s="522"/>
      <c r="T673" s="30"/>
      <c r="U673" s="78">
        <v>1.3142442000000001</v>
      </c>
    </row>
    <row r="674" spans="1:21" ht="12" customHeight="1">
      <c r="A674" s="12">
        <f>A669+1</f>
        <v>3</v>
      </c>
      <c r="B674" s="249" t="s">
        <v>134</v>
      </c>
      <c r="C674" s="1217" t="s">
        <v>203</v>
      </c>
      <c r="D674" s="44" t="s">
        <v>33</v>
      </c>
      <c r="E674" s="521">
        <v>4.4000000000000004</v>
      </c>
      <c r="F674" s="45"/>
      <c r="G674" s="16">
        <v>0.15</v>
      </c>
      <c r="H674" s="45"/>
      <c r="I674" s="15"/>
      <c r="J674" s="16">
        <v>0.01</v>
      </c>
      <c r="K674" s="17"/>
      <c r="L674" s="52"/>
      <c r="M674" s="53"/>
      <c r="N674" s="54"/>
      <c r="O674" s="54"/>
      <c r="P674" s="45"/>
      <c r="Q674" s="131"/>
      <c r="R674" s="23">
        <f>G675+J675</f>
        <v>0.29576829999999998</v>
      </c>
      <c r="S674" s="1148">
        <f>(R674+R675)*U674</f>
        <v>0.38871177281885999</v>
      </c>
      <c r="T674" s="1210">
        <f>E674*S674</f>
        <v>1.7103318004029842</v>
      </c>
      <c r="U674" s="78">
        <v>1.3142442000000001</v>
      </c>
    </row>
    <row r="675" spans="1:21" ht="11.25" customHeight="1">
      <c r="A675" s="25"/>
      <c r="B675" s="250" t="s">
        <v>135</v>
      </c>
      <c r="C675" s="1218"/>
      <c r="D675" s="46"/>
      <c r="E675" s="522"/>
      <c r="F675" s="43"/>
      <c r="G675" s="16">
        <f>G674*$J$12/1000</f>
        <v>0.27195749999999996</v>
      </c>
      <c r="H675" s="43"/>
      <c r="I675" s="26"/>
      <c r="J675" s="16">
        <f>J674*$Q$12/1000</f>
        <v>2.38108E-2</v>
      </c>
      <c r="K675" s="27"/>
      <c r="L675" s="1251"/>
      <c r="M675" s="56"/>
      <c r="N675" s="132"/>
      <c r="O675" s="133"/>
      <c r="P675" s="57"/>
      <c r="Q675" s="136"/>
      <c r="R675" s="522">
        <f>SUM(Q675:Q675)</f>
        <v>0</v>
      </c>
      <c r="S675" s="1149"/>
      <c r="T675" s="1211"/>
      <c r="U675" s="78">
        <v>1.3142442000000001</v>
      </c>
    </row>
    <row r="676" spans="1:21" ht="12" hidden="1">
      <c r="A676" s="25"/>
      <c r="B676" s="62"/>
      <c r="C676" s="1218"/>
      <c r="D676" s="46"/>
      <c r="E676" s="522"/>
      <c r="F676" s="43"/>
      <c r="G676" s="58"/>
      <c r="H676" s="43"/>
      <c r="I676" s="26"/>
      <c r="J676" s="58"/>
      <c r="K676" s="27"/>
      <c r="L676" s="1213"/>
      <c r="M676" s="182"/>
      <c r="N676" s="183"/>
      <c r="O676" s="183"/>
      <c r="P676" s="212"/>
      <c r="Q676" s="184"/>
      <c r="R676" s="522"/>
      <c r="S676" s="522"/>
      <c r="T676" s="30"/>
      <c r="U676" s="78">
        <v>1.3142442000000001</v>
      </c>
    </row>
    <row r="677" spans="1:21">
      <c r="A677" s="31"/>
      <c r="B677" s="32"/>
      <c r="C677" s="33"/>
      <c r="D677" s="34"/>
      <c r="E677" s="35"/>
      <c r="F677" s="36"/>
      <c r="G677" s="37"/>
      <c r="H677" s="36"/>
      <c r="I677" s="38"/>
      <c r="J677" s="37"/>
      <c r="K677" s="39"/>
      <c r="L677" s="47"/>
      <c r="M677" s="48"/>
      <c r="N677" s="49"/>
      <c r="O677" s="49"/>
      <c r="P677" s="36"/>
      <c r="Q677" s="50"/>
      <c r="R677" s="35"/>
      <c r="S677" s="35"/>
      <c r="T677" s="51"/>
      <c r="U677" s="78">
        <v>1.3142442000000001</v>
      </c>
    </row>
    <row r="678" spans="1:21" ht="12">
      <c r="A678" s="65">
        <f>A674+1</f>
        <v>4</v>
      </c>
      <c r="B678" s="250" t="s">
        <v>68</v>
      </c>
      <c r="C678" s="1217" t="s">
        <v>204</v>
      </c>
      <c r="D678" s="46" t="s">
        <v>65</v>
      </c>
      <c r="E678" s="522">
        <v>2</v>
      </c>
      <c r="F678" s="43"/>
      <c r="G678" s="58">
        <f>1.49*0.5</f>
        <v>0.745</v>
      </c>
      <c r="H678" s="43"/>
      <c r="I678" s="26"/>
      <c r="J678" s="58">
        <v>0.13</v>
      </c>
      <c r="K678" s="27"/>
      <c r="L678" s="52"/>
      <c r="M678" s="53"/>
      <c r="N678" s="54"/>
      <c r="O678" s="55"/>
      <c r="P678" s="45"/>
      <c r="Q678" s="131"/>
      <c r="R678" s="23">
        <f>G679+J679</f>
        <v>1.66026265</v>
      </c>
      <c r="S678" s="1148">
        <f>(R678+R679)*U678</f>
        <v>2.1819905582391299</v>
      </c>
      <c r="T678" s="1210">
        <f>E678*S678</f>
        <v>4.3639811164782598</v>
      </c>
      <c r="U678" s="78">
        <v>1.3142442000000001</v>
      </c>
    </row>
    <row r="679" spans="1:21" ht="11.25" customHeight="1">
      <c r="A679" s="25"/>
      <c r="B679" s="250" t="s">
        <v>46</v>
      </c>
      <c r="C679" s="1218"/>
      <c r="D679" s="46"/>
      <c r="E679" s="522"/>
      <c r="F679" s="43"/>
      <c r="G679" s="16">
        <f>G678*$J$12/1000</f>
        <v>1.35072225</v>
      </c>
      <c r="H679" s="43"/>
      <c r="I679" s="26"/>
      <c r="J679" s="16">
        <f>J678*$Q$12/1000</f>
        <v>0.30954039999999999</v>
      </c>
      <c r="K679" s="27"/>
      <c r="L679" s="1251"/>
      <c r="M679" s="56"/>
      <c r="N679" s="132"/>
      <c r="O679" s="132"/>
      <c r="P679" s="57"/>
      <c r="Q679" s="136"/>
      <c r="R679" s="522"/>
      <c r="S679" s="1149"/>
      <c r="T679" s="1211"/>
      <c r="U679" s="78">
        <v>1.3142442000000001</v>
      </c>
    </row>
    <row r="680" spans="1:21" ht="12" hidden="1">
      <c r="A680" s="25"/>
      <c r="B680" s="62"/>
      <c r="C680" s="1218"/>
      <c r="D680" s="46"/>
      <c r="E680" s="522"/>
      <c r="F680" s="43"/>
      <c r="G680" s="58"/>
      <c r="H680" s="43"/>
      <c r="I680" s="26"/>
      <c r="J680" s="58"/>
      <c r="K680" s="27"/>
      <c r="L680" s="1213"/>
      <c r="M680" s="182"/>
      <c r="N680" s="183"/>
      <c r="O680" s="193"/>
      <c r="P680" s="212"/>
      <c r="Q680" s="184"/>
      <c r="R680" s="522"/>
      <c r="S680" s="522"/>
      <c r="T680" s="30"/>
      <c r="U680" s="78">
        <v>1.3142442000000001</v>
      </c>
    </row>
    <row r="681" spans="1:21">
      <c r="A681" s="31"/>
      <c r="B681" s="32"/>
      <c r="C681" s="33"/>
      <c r="D681" s="34"/>
      <c r="E681" s="35"/>
      <c r="F681" s="36"/>
      <c r="G681" s="37"/>
      <c r="H681" s="36"/>
      <c r="I681" s="38"/>
      <c r="J681" s="37"/>
      <c r="K681" s="39"/>
      <c r="L681" s="40"/>
      <c r="M681" s="41"/>
      <c r="N681" s="42"/>
      <c r="O681" s="191"/>
      <c r="P681" s="43"/>
      <c r="Q681" s="29"/>
      <c r="R681" s="522"/>
      <c r="S681" s="522"/>
      <c r="T681" s="30"/>
      <c r="U681" s="78">
        <v>1.3142442000000001</v>
      </c>
    </row>
    <row r="682" spans="1:21" ht="18" customHeight="1">
      <c r="A682" s="207"/>
      <c r="B682" s="1281" t="s">
        <v>205</v>
      </c>
      <c r="C682" s="1282"/>
      <c r="D682" s="1282"/>
      <c r="E682" s="1283"/>
      <c r="F682" s="21"/>
      <c r="G682" s="208"/>
      <c r="H682" s="21"/>
      <c r="I682" s="209"/>
      <c r="J682" s="208"/>
      <c r="K682" s="210"/>
      <c r="L682" s="18"/>
      <c r="M682" s="19"/>
      <c r="N682" s="20"/>
      <c r="O682" s="20"/>
      <c r="P682" s="21"/>
      <c r="Q682" s="22"/>
      <c r="R682" s="23"/>
      <c r="S682" s="23"/>
      <c r="T682" s="211"/>
      <c r="U682" s="78">
        <v>1.3142442000000001</v>
      </c>
    </row>
    <row r="683" spans="1:21" ht="12">
      <c r="A683" s="65">
        <v>1</v>
      </c>
      <c r="B683" s="13" t="s">
        <v>136</v>
      </c>
      <c r="C683" s="1217" t="s">
        <v>454</v>
      </c>
      <c r="D683" s="14" t="s">
        <v>33</v>
      </c>
      <c r="E683" s="522">
        <v>17.5</v>
      </c>
      <c r="F683" s="7"/>
      <c r="G683" s="8">
        <v>0.37</v>
      </c>
      <c r="H683" s="7"/>
      <c r="I683" s="26"/>
      <c r="J683" s="58">
        <v>0.01</v>
      </c>
      <c r="K683" s="27"/>
      <c r="L683" s="52"/>
      <c r="M683" s="53"/>
      <c r="N683" s="54"/>
      <c r="O683" s="54"/>
      <c r="P683" s="45"/>
      <c r="Q683" s="131"/>
      <c r="R683" s="23">
        <f>G684+J684</f>
        <v>0.69463929999999996</v>
      </c>
      <c r="S683" s="1148">
        <f>(R683+R684)*U683</f>
        <v>2.0756628224690736</v>
      </c>
      <c r="T683" s="1210">
        <f>E683*S683</f>
        <v>36.32409939320879</v>
      </c>
      <c r="U683" s="78">
        <v>1.3142442000000001</v>
      </c>
    </row>
    <row r="684" spans="1:21" ht="11.25" customHeight="1">
      <c r="A684" s="25"/>
      <c r="B684" s="13" t="s">
        <v>138</v>
      </c>
      <c r="C684" s="1218"/>
      <c r="D684" s="14"/>
      <c r="E684" s="522"/>
      <c r="F684" s="7"/>
      <c r="G684" s="16">
        <f>G683*$J$12/1000</f>
        <v>0.67082849999999994</v>
      </c>
      <c r="H684" s="7"/>
      <c r="I684" s="26"/>
      <c r="J684" s="16">
        <f>J683*$Q$12/1000</f>
        <v>2.38108E-2</v>
      </c>
      <c r="K684" s="27"/>
      <c r="L684" s="1251" t="s">
        <v>206</v>
      </c>
      <c r="M684" s="56" t="s">
        <v>33</v>
      </c>
      <c r="N684" s="132">
        <v>1</v>
      </c>
      <c r="O684" s="133">
        <f>E683*N684</f>
        <v>17.5</v>
      </c>
      <c r="P684" s="57">
        <v>0.75800000000000001</v>
      </c>
      <c r="Q684" s="136">
        <f>N684*P684*$N$10</f>
        <v>0.88471925640000026</v>
      </c>
      <c r="R684" s="522">
        <f>SUM(Q684:Q684)</f>
        <v>0.88471925640000026</v>
      </c>
      <c r="S684" s="1149"/>
      <c r="T684" s="1211"/>
      <c r="U684" s="78">
        <v>1.3142442000000001</v>
      </c>
    </row>
    <row r="685" spans="1:21" ht="12" hidden="1">
      <c r="A685" s="25"/>
      <c r="B685" s="24"/>
      <c r="C685" s="1218"/>
      <c r="D685" s="14"/>
      <c r="E685" s="522"/>
      <c r="F685" s="7"/>
      <c r="G685" s="8"/>
      <c r="H685" s="7"/>
      <c r="I685" s="26"/>
      <c r="J685" s="58"/>
      <c r="K685" s="27"/>
      <c r="L685" s="1213"/>
      <c r="M685" s="182"/>
      <c r="N685" s="183"/>
      <c r="O685" s="183"/>
      <c r="P685" s="212"/>
      <c r="Q685" s="184"/>
      <c r="R685" s="522"/>
      <c r="S685" s="522"/>
      <c r="T685" s="30"/>
      <c r="U685" s="78">
        <v>1.3142442000000001</v>
      </c>
    </row>
    <row r="686" spans="1:21" ht="12" hidden="1">
      <c r="A686" s="25"/>
      <c r="B686" s="24"/>
      <c r="C686" s="1218"/>
      <c r="D686" s="14"/>
      <c r="E686" s="522"/>
      <c r="F686" s="7"/>
      <c r="G686" s="8"/>
      <c r="H686" s="7"/>
      <c r="I686" s="26"/>
      <c r="J686" s="58"/>
      <c r="K686" s="27"/>
      <c r="L686" s="10"/>
      <c r="M686" s="28"/>
      <c r="N686" s="11"/>
      <c r="O686" s="11"/>
      <c r="P686" s="7"/>
      <c r="Q686" s="29"/>
      <c r="R686" s="522"/>
      <c r="S686" s="522"/>
      <c r="T686" s="30"/>
      <c r="U686" s="78">
        <v>1.3142442000000001</v>
      </c>
    </row>
    <row r="687" spans="1:21">
      <c r="A687" s="31"/>
      <c r="B687" s="32"/>
      <c r="C687" s="33"/>
      <c r="D687" s="34"/>
      <c r="E687" s="35"/>
      <c r="F687" s="36"/>
      <c r="G687" s="37"/>
      <c r="H687" s="36"/>
      <c r="I687" s="38"/>
      <c r="J687" s="37"/>
      <c r="K687" s="39"/>
      <c r="L687" s="40"/>
      <c r="M687" s="41"/>
      <c r="N687" s="42"/>
      <c r="O687" s="42"/>
      <c r="P687" s="43"/>
      <c r="Q687" s="29"/>
      <c r="R687" s="522"/>
      <c r="S687" s="522"/>
      <c r="T687" s="30"/>
      <c r="U687" s="78">
        <v>1.3142442000000001</v>
      </c>
    </row>
    <row r="688" spans="1:21" ht="12">
      <c r="A688" s="65">
        <f>A683+1</f>
        <v>2</v>
      </c>
      <c r="B688" s="13" t="s">
        <v>137</v>
      </c>
      <c r="C688" s="1217" t="s">
        <v>455</v>
      </c>
      <c r="D688" s="14" t="s">
        <v>33</v>
      </c>
      <c r="E688" s="522">
        <v>26.4</v>
      </c>
      <c r="F688" s="7"/>
      <c r="G688" s="8">
        <v>0.38</v>
      </c>
      <c r="H688" s="7"/>
      <c r="I688" s="26"/>
      <c r="J688" s="58">
        <v>0.01</v>
      </c>
      <c r="K688" s="27"/>
      <c r="L688" s="52"/>
      <c r="M688" s="53"/>
      <c r="N688" s="54"/>
      <c r="O688" s="54"/>
      <c r="P688" s="45"/>
      <c r="Q688" s="131"/>
      <c r="R688" s="23">
        <f>G689+J689</f>
        <v>0.71276980000000001</v>
      </c>
      <c r="S688" s="1148">
        <f>(R688+R689)*U688</f>
        <v>1.3631927946826004</v>
      </c>
      <c r="T688" s="1210">
        <f>E688*S688</f>
        <v>35.988289779620651</v>
      </c>
      <c r="U688" s="78">
        <v>1.3142442000000001</v>
      </c>
    </row>
    <row r="689" spans="1:21" ht="11.25" customHeight="1">
      <c r="A689" s="25"/>
      <c r="B689" s="13" t="s">
        <v>138</v>
      </c>
      <c r="C689" s="1218"/>
      <c r="D689" s="14"/>
      <c r="E689" s="522"/>
      <c r="F689" s="7"/>
      <c r="G689" s="16">
        <f>G688*$J$12/1000</f>
        <v>0.68895899999999999</v>
      </c>
      <c r="H689" s="7"/>
      <c r="I689" s="26"/>
      <c r="J689" s="16">
        <f>J688*$Q$12/1000</f>
        <v>2.38108E-2</v>
      </c>
      <c r="K689" s="27"/>
      <c r="L689" s="1251" t="s">
        <v>207</v>
      </c>
      <c r="M689" s="56" t="s">
        <v>33</v>
      </c>
      <c r="N689" s="132">
        <v>1</v>
      </c>
      <c r="O689" s="133">
        <f>E688*N689</f>
        <v>26.4</v>
      </c>
      <c r="P689" s="57">
        <v>0.27800000000000002</v>
      </c>
      <c r="Q689" s="136">
        <f>N689*P689*$N$10</f>
        <v>0.32447487240000011</v>
      </c>
      <c r="R689" s="522">
        <f>SUM(Q689:Q689)</f>
        <v>0.32447487240000011</v>
      </c>
      <c r="S689" s="1149"/>
      <c r="T689" s="1211"/>
      <c r="U689" s="78">
        <v>1.3142442000000001</v>
      </c>
    </row>
    <row r="690" spans="1:21" ht="12" hidden="1">
      <c r="A690" s="25"/>
      <c r="B690" s="24"/>
      <c r="C690" s="1218"/>
      <c r="D690" s="14"/>
      <c r="E690" s="522"/>
      <c r="F690" s="7"/>
      <c r="G690" s="8"/>
      <c r="H690" s="7"/>
      <c r="I690" s="26"/>
      <c r="J690" s="58"/>
      <c r="K690" s="27"/>
      <c r="L690" s="1213"/>
      <c r="M690" s="182"/>
      <c r="N690" s="183"/>
      <c r="O690" s="183"/>
      <c r="P690" s="212"/>
      <c r="Q690" s="184"/>
      <c r="R690" s="522"/>
      <c r="S690" s="522"/>
      <c r="T690" s="30"/>
      <c r="U690" s="78">
        <v>1.3142442000000001</v>
      </c>
    </row>
    <row r="691" spans="1:21" ht="12" hidden="1">
      <c r="A691" s="25"/>
      <c r="B691" s="24"/>
      <c r="C691" s="1218"/>
      <c r="D691" s="14"/>
      <c r="E691" s="522"/>
      <c r="F691" s="7"/>
      <c r="G691" s="8"/>
      <c r="H691" s="7"/>
      <c r="I691" s="26"/>
      <c r="J691" s="58"/>
      <c r="K691" s="27"/>
      <c r="L691" s="10"/>
      <c r="M691" s="28"/>
      <c r="N691" s="11"/>
      <c r="O691" s="11"/>
      <c r="P691" s="7"/>
      <c r="Q691" s="29"/>
      <c r="R691" s="522"/>
      <c r="S691" s="522"/>
      <c r="T691" s="30"/>
      <c r="U691" s="78">
        <v>1.3142442000000001</v>
      </c>
    </row>
    <row r="692" spans="1:21">
      <c r="A692" s="31"/>
      <c r="B692" s="32"/>
      <c r="C692" s="33"/>
      <c r="D692" s="34"/>
      <c r="E692" s="35"/>
      <c r="F692" s="36"/>
      <c r="G692" s="37"/>
      <c r="H692" s="36"/>
      <c r="I692" s="38"/>
      <c r="J692" s="37"/>
      <c r="K692" s="39"/>
      <c r="L692" s="40"/>
      <c r="M692" s="41"/>
      <c r="N692" s="42"/>
      <c r="O692" s="42"/>
      <c r="P692" s="43"/>
      <c r="Q692" s="29"/>
      <c r="R692" s="522"/>
      <c r="S692" s="522"/>
      <c r="T692" s="30"/>
      <c r="U692" s="78">
        <v>1.3142442000000001</v>
      </c>
    </row>
    <row r="693" spans="1:21" ht="19.5" customHeight="1">
      <c r="A693" s="12">
        <f>A688+1</f>
        <v>3</v>
      </c>
      <c r="B693" s="249" t="s">
        <v>134</v>
      </c>
      <c r="C693" s="1217" t="s">
        <v>208</v>
      </c>
      <c r="D693" s="44" t="s">
        <v>33</v>
      </c>
      <c r="E693" s="521">
        <v>18.7</v>
      </c>
      <c r="F693" s="45"/>
      <c r="G693" s="16">
        <v>0.88</v>
      </c>
      <c r="H693" s="45"/>
      <c r="I693" s="15"/>
      <c r="J693" s="16">
        <v>0.03</v>
      </c>
      <c r="K693" s="17"/>
      <c r="L693" s="52"/>
      <c r="M693" s="53"/>
      <c r="N693" s="54"/>
      <c r="O693" s="54"/>
      <c r="P693" s="45"/>
      <c r="Q693" s="131"/>
      <c r="R693" s="23">
        <f>G694+J694</f>
        <v>1.6669163999999999</v>
      </c>
      <c r="S693" s="1148">
        <f>(R693+R694)*U693</f>
        <v>2.5266711421760291</v>
      </c>
      <c r="T693" s="1210">
        <f>E693*S693</f>
        <v>47.248750358691744</v>
      </c>
      <c r="U693" s="78">
        <v>1.3142442000000001</v>
      </c>
    </row>
    <row r="694" spans="1:21" ht="11.25" customHeight="1">
      <c r="A694" s="25"/>
      <c r="B694" s="250" t="s">
        <v>135</v>
      </c>
      <c r="C694" s="1218"/>
      <c r="D694" s="46"/>
      <c r="E694" s="522"/>
      <c r="F694" s="43"/>
      <c r="G694" s="16">
        <f>G693*$J$12/1000</f>
        <v>1.5954839999999999</v>
      </c>
      <c r="H694" s="43"/>
      <c r="I694" s="26"/>
      <c r="J694" s="16">
        <f>J693*$Q$12/1000</f>
        <v>7.1432400000000007E-2</v>
      </c>
      <c r="K694" s="27"/>
      <c r="L694" s="1251" t="s">
        <v>209</v>
      </c>
      <c r="M694" s="56" t="s">
        <v>33</v>
      </c>
      <c r="N694" s="132">
        <v>1</v>
      </c>
      <c r="O694" s="133">
        <f>E693*N694</f>
        <v>18.7</v>
      </c>
      <c r="P694" s="57">
        <v>0.219</v>
      </c>
      <c r="Q694" s="136">
        <f>N694*P694*$N$10</f>
        <v>0.25561150020000006</v>
      </c>
      <c r="R694" s="522">
        <f>SUM(Q694:Q694)</f>
        <v>0.25561150020000006</v>
      </c>
      <c r="S694" s="1149"/>
      <c r="T694" s="1211"/>
      <c r="U694" s="78">
        <v>1.3142442000000001</v>
      </c>
    </row>
    <row r="695" spans="1:21" ht="12" hidden="1">
      <c r="A695" s="25"/>
      <c r="B695" s="62"/>
      <c r="C695" s="1218"/>
      <c r="D695" s="46"/>
      <c r="E695" s="522"/>
      <c r="F695" s="43"/>
      <c r="G695" s="58"/>
      <c r="H695" s="43"/>
      <c r="I695" s="26"/>
      <c r="J695" s="58"/>
      <c r="K695" s="27"/>
      <c r="L695" s="1213"/>
      <c r="M695" s="182"/>
      <c r="N695" s="183"/>
      <c r="O695" s="183"/>
      <c r="P695" s="212"/>
      <c r="Q695" s="184"/>
      <c r="R695" s="522"/>
      <c r="S695" s="522"/>
      <c r="T695" s="30"/>
      <c r="U695" s="78">
        <v>1.3142442000000001</v>
      </c>
    </row>
    <row r="696" spans="1:21">
      <c r="A696" s="31"/>
      <c r="B696" s="32"/>
      <c r="C696" s="33"/>
      <c r="D696" s="34"/>
      <c r="E696" s="35"/>
      <c r="F696" s="36"/>
      <c r="G696" s="37"/>
      <c r="H696" s="36"/>
      <c r="I696" s="38"/>
      <c r="J696" s="37"/>
      <c r="K696" s="39"/>
      <c r="L696" s="47"/>
      <c r="M696" s="48"/>
      <c r="N696" s="49"/>
      <c r="O696" s="49"/>
      <c r="P696" s="36"/>
      <c r="Q696" s="50"/>
      <c r="R696" s="35"/>
      <c r="S696" s="35"/>
      <c r="T696" s="51"/>
      <c r="U696" s="78">
        <v>1.3142442000000001</v>
      </c>
    </row>
    <row r="697" spans="1:21" ht="16.5" customHeight="1">
      <c r="A697" s="12">
        <f>A693+1</f>
        <v>4</v>
      </c>
      <c r="B697" s="249" t="s">
        <v>134</v>
      </c>
      <c r="C697" s="1217" t="s">
        <v>222</v>
      </c>
      <c r="D697" s="44" t="s">
        <v>33</v>
      </c>
      <c r="E697" s="521">
        <v>22.6</v>
      </c>
      <c r="F697" s="45"/>
      <c r="G697" s="16">
        <v>0.88</v>
      </c>
      <c r="H697" s="45"/>
      <c r="I697" s="15"/>
      <c r="J697" s="16">
        <v>0.03</v>
      </c>
      <c r="K697" s="17"/>
      <c r="L697" s="52"/>
      <c r="M697" s="53"/>
      <c r="N697" s="54"/>
      <c r="O697" s="54"/>
      <c r="P697" s="45"/>
      <c r="Q697" s="131"/>
      <c r="R697" s="23">
        <f>G698+J698</f>
        <v>1.6669163999999999</v>
      </c>
      <c r="S697" s="1148">
        <f>(R697+R698)*U697</f>
        <v>2.4975260156909518</v>
      </c>
      <c r="T697" s="1210">
        <f>E697*S697</f>
        <v>56.444087954615512</v>
      </c>
      <c r="U697" s="78">
        <v>1.3142442000000001</v>
      </c>
    </row>
    <row r="698" spans="1:21" ht="10.5" customHeight="1">
      <c r="A698" s="25"/>
      <c r="B698" s="250" t="s">
        <v>135</v>
      </c>
      <c r="C698" s="1218"/>
      <c r="D698" s="46"/>
      <c r="E698" s="522"/>
      <c r="F698" s="43"/>
      <c r="G698" s="16">
        <f>G697*$J$12/1000</f>
        <v>1.5954839999999999</v>
      </c>
      <c r="H698" s="43"/>
      <c r="I698" s="26"/>
      <c r="J698" s="16">
        <f>J697*$Q$12/1000</f>
        <v>7.1432400000000007E-2</v>
      </c>
      <c r="K698" s="27"/>
      <c r="L698" s="1251" t="s">
        <v>223</v>
      </c>
      <c r="M698" s="56" t="s">
        <v>33</v>
      </c>
      <c r="N698" s="132">
        <v>1</v>
      </c>
      <c r="O698" s="133">
        <f>E697*N698</f>
        <v>22.6</v>
      </c>
      <c r="P698" s="57">
        <v>0.2</v>
      </c>
      <c r="Q698" s="136">
        <f>N698*P698*$N$10</f>
        <v>0.23343516000000009</v>
      </c>
      <c r="R698" s="522">
        <f>SUM(Q698:Q698)</f>
        <v>0.23343516000000009</v>
      </c>
      <c r="S698" s="1149"/>
      <c r="T698" s="1211"/>
      <c r="U698" s="78">
        <v>1.3142442000000001</v>
      </c>
    </row>
    <row r="699" spans="1:21" ht="12" hidden="1">
      <c r="A699" s="25"/>
      <c r="B699" s="62"/>
      <c r="C699" s="1218"/>
      <c r="D699" s="46"/>
      <c r="E699" s="522"/>
      <c r="F699" s="43"/>
      <c r="G699" s="58"/>
      <c r="H699" s="43"/>
      <c r="I699" s="26"/>
      <c r="J699" s="58"/>
      <c r="K699" s="27"/>
      <c r="L699" s="1213"/>
      <c r="M699" s="182"/>
      <c r="N699" s="183"/>
      <c r="O699" s="183"/>
      <c r="P699" s="212"/>
      <c r="Q699" s="184"/>
      <c r="R699" s="522"/>
      <c r="S699" s="522"/>
      <c r="T699" s="30"/>
      <c r="U699" s="78">
        <v>1.3142442000000001</v>
      </c>
    </row>
    <row r="700" spans="1:21">
      <c r="A700" s="31"/>
      <c r="B700" s="32"/>
      <c r="C700" s="33"/>
      <c r="D700" s="34"/>
      <c r="E700" s="35"/>
      <c r="F700" s="36"/>
      <c r="G700" s="37"/>
      <c r="H700" s="36"/>
      <c r="I700" s="38"/>
      <c r="J700" s="37"/>
      <c r="K700" s="39"/>
      <c r="L700" s="47"/>
      <c r="M700" s="48"/>
      <c r="N700" s="49"/>
      <c r="O700" s="49"/>
      <c r="P700" s="36"/>
      <c r="Q700" s="50"/>
      <c r="R700" s="35"/>
      <c r="S700" s="35"/>
      <c r="T700" s="51"/>
      <c r="U700" s="78">
        <v>1.3142442000000001</v>
      </c>
    </row>
    <row r="701" spans="1:21" ht="12">
      <c r="A701" s="65">
        <f>A697+1</f>
        <v>5</v>
      </c>
      <c r="B701" s="250" t="s">
        <v>68</v>
      </c>
      <c r="C701" s="1217" t="s">
        <v>210</v>
      </c>
      <c r="D701" s="46" t="s">
        <v>65</v>
      </c>
      <c r="E701" s="522">
        <v>2</v>
      </c>
      <c r="F701" s="43"/>
      <c r="G701" s="58">
        <v>1.49</v>
      </c>
      <c r="H701" s="43"/>
      <c r="I701" s="26"/>
      <c r="J701" s="58">
        <v>0.13</v>
      </c>
      <c r="K701" s="27"/>
      <c r="L701" s="52"/>
      <c r="M701" s="53"/>
      <c r="N701" s="54"/>
      <c r="O701" s="55"/>
      <c r="P701" s="45"/>
      <c r="Q701" s="131"/>
      <c r="R701" s="23">
        <f>G702+J702</f>
        <v>3.0109849</v>
      </c>
      <c r="S701" s="1148">
        <f>(R701+R702)*U701</f>
        <v>34.284974479873334</v>
      </c>
      <c r="T701" s="1210">
        <f>E701*S701</f>
        <v>68.569948959746668</v>
      </c>
      <c r="U701" s="78">
        <v>1.3142442000000001</v>
      </c>
    </row>
    <row r="702" spans="1:21" ht="11.25" customHeight="1">
      <c r="A702" s="25"/>
      <c r="B702" s="250" t="s">
        <v>46</v>
      </c>
      <c r="C702" s="1218"/>
      <c r="D702" s="46"/>
      <c r="E702" s="522"/>
      <c r="F702" s="43"/>
      <c r="G702" s="16">
        <f>G701*$J$12/1000</f>
        <v>2.7014445</v>
      </c>
      <c r="H702" s="43"/>
      <c r="I702" s="26"/>
      <c r="J702" s="16">
        <f>J701*$Q$12/1000</f>
        <v>0.30954039999999999</v>
      </c>
      <c r="K702" s="27"/>
      <c r="L702" s="1251" t="s">
        <v>271</v>
      </c>
      <c r="M702" s="56" t="s">
        <v>67</v>
      </c>
      <c r="N702" s="132">
        <v>1</v>
      </c>
      <c r="O702" s="132">
        <f>E701*N702</f>
        <v>2</v>
      </c>
      <c r="P702" s="57">
        <v>19.771000000000001</v>
      </c>
      <c r="Q702" s="136">
        <f>N702*P702*$N$10</f>
        <v>23.076232741800005</v>
      </c>
      <c r="R702" s="522">
        <f>SUM(Q702:Q702)</f>
        <v>23.076232741800005</v>
      </c>
      <c r="S702" s="1149"/>
      <c r="T702" s="1211"/>
      <c r="U702" s="78">
        <v>1.3142442000000001</v>
      </c>
    </row>
    <row r="703" spans="1:21" ht="12" hidden="1">
      <c r="A703" s="25"/>
      <c r="B703" s="62"/>
      <c r="C703" s="1218"/>
      <c r="D703" s="46"/>
      <c r="E703" s="522"/>
      <c r="F703" s="43"/>
      <c r="G703" s="58"/>
      <c r="H703" s="43"/>
      <c r="I703" s="26"/>
      <c r="J703" s="58"/>
      <c r="K703" s="27"/>
      <c r="L703" s="1213"/>
      <c r="M703" s="182"/>
      <c r="N703" s="183"/>
      <c r="O703" s="193"/>
      <c r="P703" s="212"/>
      <c r="Q703" s="184"/>
      <c r="R703" s="522"/>
      <c r="S703" s="522"/>
      <c r="T703" s="30"/>
      <c r="U703" s="78">
        <v>1.3142442000000001</v>
      </c>
    </row>
    <row r="704" spans="1:21">
      <c r="A704" s="31"/>
      <c r="B704" s="32"/>
      <c r="C704" s="33"/>
      <c r="D704" s="34"/>
      <c r="E704" s="35"/>
      <c r="F704" s="36"/>
      <c r="G704" s="37"/>
      <c r="H704" s="36"/>
      <c r="I704" s="38"/>
      <c r="J704" s="37"/>
      <c r="K704" s="39"/>
      <c r="L704" s="40"/>
      <c r="M704" s="41"/>
      <c r="N704" s="42"/>
      <c r="O704" s="191"/>
      <c r="P704" s="43"/>
      <c r="Q704" s="29"/>
      <c r="R704" s="522"/>
      <c r="S704" s="522"/>
      <c r="T704" s="30"/>
      <c r="U704" s="78">
        <v>1.3142442000000001</v>
      </c>
    </row>
    <row r="705" spans="1:21" ht="12">
      <c r="A705" s="65">
        <f>A701+1</f>
        <v>6</v>
      </c>
      <c r="B705" s="250" t="s">
        <v>64</v>
      </c>
      <c r="C705" s="1217" t="s">
        <v>224</v>
      </c>
      <c r="D705" s="46" t="s">
        <v>65</v>
      </c>
      <c r="E705" s="522">
        <v>2</v>
      </c>
      <c r="F705" s="43"/>
      <c r="G705" s="58">
        <v>1.37</v>
      </c>
      <c r="H705" s="43"/>
      <c r="I705" s="26"/>
      <c r="J705" s="58">
        <v>7.0000000000000007E-2</v>
      </c>
      <c r="K705" s="27"/>
      <c r="L705" s="52"/>
      <c r="M705" s="53"/>
      <c r="N705" s="54"/>
      <c r="O705" s="55"/>
      <c r="P705" s="45"/>
      <c r="Q705" s="131"/>
      <c r="R705" s="23">
        <f>G706+J706</f>
        <v>2.6505541000000004</v>
      </c>
      <c r="S705" s="1148">
        <f>(R705+R706)*U705</f>
        <v>23.467828397320758</v>
      </c>
      <c r="T705" s="1210">
        <f>E705*S705</f>
        <v>46.935656794641517</v>
      </c>
      <c r="U705" s="78">
        <v>1.3142442000000001</v>
      </c>
    </row>
    <row r="706" spans="1:21" ht="12">
      <c r="A706" s="25"/>
      <c r="B706" s="250" t="s">
        <v>66</v>
      </c>
      <c r="C706" s="1218"/>
      <c r="D706" s="46"/>
      <c r="E706" s="522"/>
      <c r="F706" s="43"/>
      <c r="G706" s="16">
        <f>G705*$J$12/1000</f>
        <v>2.4838785000000003</v>
      </c>
      <c r="H706" s="43"/>
      <c r="I706" s="26"/>
      <c r="J706" s="16">
        <f>J705*$Q$12/1000</f>
        <v>0.16667560000000001</v>
      </c>
      <c r="K706" s="27"/>
      <c r="L706" s="137" t="s">
        <v>90</v>
      </c>
      <c r="M706" s="138" t="s">
        <v>67</v>
      </c>
      <c r="N706" s="139">
        <v>1</v>
      </c>
      <c r="O706" s="139">
        <f>E705*N706</f>
        <v>2</v>
      </c>
      <c r="P706" s="141">
        <v>13.028</v>
      </c>
      <c r="Q706" s="213">
        <f>N706*P706*$N$10</f>
        <v>15.205966322400005</v>
      </c>
      <c r="R706" s="522">
        <f>SUM(Q706:Q706)</f>
        <v>15.205966322400005</v>
      </c>
      <c r="S706" s="1149"/>
      <c r="T706" s="1211"/>
      <c r="U706" s="78">
        <v>1.3142442000000001</v>
      </c>
    </row>
    <row r="707" spans="1:21">
      <c r="A707" s="31"/>
      <c r="B707" s="32"/>
      <c r="C707" s="33"/>
      <c r="D707" s="34"/>
      <c r="E707" s="35"/>
      <c r="F707" s="36"/>
      <c r="G707" s="37"/>
      <c r="H707" s="36"/>
      <c r="I707" s="38"/>
      <c r="J707" s="37"/>
      <c r="K707" s="39"/>
      <c r="L707" s="40"/>
      <c r="M707" s="41"/>
      <c r="N707" s="42"/>
      <c r="O707" s="191"/>
      <c r="P707" s="43"/>
      <c r="Q707" s="29"/>
      <c r="R707" s="522"/>
      <c r="S707" s="522"/>
      <c r="T707" s="30"/>
      <c r="U707" s="78">
        <v>1.3142442000000001</v>
      </c>
    </row>
    <row r="708" spans="1:21">
      <c r="A708" s="207"/>
      <c r="B708" s="1281" t="s">
        <v>211</v>
      </c>
      <c r="C708" s="1282"/>
      <c r="D708" s="1282"/>
      <c r="E708" s="1283"/>
      <c r="F708" s="21"/>
      <c r="G708" s="208"/>
      <c r="H708" s="21"/>
      <c r="I708" s="209"/>
      <c r="J708" s="208"/>
      <c r="K708" s="210"/>
      <c r="L708" s="18"/>
      <c r="M708" s="19"/>
      <c r="N708" s="20"/>
      <c r="O708" s="20"/>
      <c r="P708" s="21"/>
      <c r="Q708" s="22"/>
      <c r="R708" s="23"/>
      <c r="S708" s="23"/>
      <c r="T708" s="211"/>
      <c r="U708" s="78">
        <v>1.3142442000000001</v>
      </c>
    </row>
    <row r="709" spans="1:21" ht="14.25" customHeight="1">
      <c r="A709" s="65">
        <v>1</v>
      </c>
      <c r="B709" s="250" t="s">
        <v>212</v>
      </c>
      <c r="C709" s="1218" t="s">
        <v>213</v>
      </c>
      <c r="D709" s="46" t="s">
        <v>31</v>
      </c>
      <c r="E709" s="522">
        <v>8</v>
      </c>
      <c r="F709" s="43"/>
      <c r="G709" s="58">
        <f>2.31/10</f>
        <v>0.23100000000000001</v>
      </c>
      <c r="H709" s="43"/>
      <c r="I709" s="26"/>
      <c r="J709" s="58">
        <f>1.51/10</f>
        <v>0.151</v>
      </c>
      <c r="K709" s="27"/>
      <c r="L709" s="40"/>
      <c r="M709" s="41"/>
      <c r="N709" s="42"/>
      <c r="O709" s="191"/>
      <c r="P709" s="43"/>
      <c r="Q709" s="29"/>
      <c r="R709" s="35">
        <f>G710+J710</f>
        <v>0.77835762999999991</v>
      </c>
      <c r="S709" s="1148">
        <f>(R709+R710)*U709</f>
        <v>2.4035106237305706</v>
      </c>
      <c r="T709" s="1211">
        <f>E709*S709</f>
        <v>19.228084989844564</v>
      </c>
      <c r="U709" s="78">
        <v>1.3142442000000001</v>
      </c>
    </row>
    <row r="710" spans="1:21" ht="12" customHeight="1">
      <c r="A710" s="25"/>
      <c r="B710" s="62"/>
      <c r="C710" s="1218"/>
      <c r="D710" s="46"/>
      <c r="E710" s="522"/>
      <c r="F710" s="43"/>
      <c r="G710" s="16">
        <f>G709*$J$12/1000</f>
        <v>0.41881455000000001</v>
      </c>
      <c r="H710" s="43"/>
      <c r="I710" s="26"/>
      <c r="J710" s="16">
        <f>J709*$Q$12/1000</f>
        <v>0.35954307999999996</v>
      </c>
      <c r="K710" s="27"/>
      <c r="L710" s="1251" t="s">
        <v>213</v>
      </c>
      <c r="M710" s="56" t="s">
        <v>31</v>
      </c>
      <c r="N710" s="132">
        <v>1</v>
      </c>
      <c r="O710" s="132">
        <f>E709*N710</f>
        <v>8</v>
      </c>
      <c r="P710" s="57">
        <v>0.9</v>
      </c>
      <c r="Q710" s="136">
        <f>N710*P710*$N$10</f>
        <v>1.0504582200000003</v>
      </c>
      <c r="R710" s="522">
        <f>SUM(Q710:Q710)</f>
        <v>1.0504582200000003</v>
      </c>
      <c r="S710" s="1149"/>
      <c r="T710" s="1211"/>
      <c r="U710" s="78">
        <v>1.3142442000000001</v>
      </c>
    </row>
    <row r="711" spans="1:21" ht="1.5" hidden="1" customHeight="1">
      <c r="A711" s="25"/>
      <c r="B711" s="62"/>
      <c r="C711" s="1218"/>
      <c r="D711" s="46"/>
      <c r="E711" s="522"/>
      <c r="F711" s="43"/>
      <c r="G711" s="58"/>
      <c r="H711" s="43"/>
      <c r="I711" s="26"/>
      <c r="J711" s="58"/>
      <c r="K711" s="27"/>
      <c r="L711" s="1213"/>
      <c r="M711" s="182"/>
      <c r="N711" s="183"/>
      <c r="O711" s="193"/>
      <c r="P711" s="212"/>
      <c r="Q711" s="184"/>
      <c r="R711" s="522"/>
      <c r="S711" s="522"/>
      <c r="T711" s="30"/>
      <c r="U711" s="78">
        <v>1.3142442000000001</v>
      </c>
    </row>
    <row r="712" spans="1:21">
      <c r="A712" s="31"/>
      <c r="B712" s="32"/>
      <c r="C712" s="33"/>
      <c r="D712" s="34"/>
      <c r="E712" s="35"/>
      <c r="F712" s="36"/>
      <c r="G712" s="37"/>
      <c r="H712" s="36"/>
      <c r="I712" s="38"/>
      <c r="J712" s="37"/>
      <c r="K712" s="39"/>
      <c r="L712" s="40"/>
      <c r="M712" s="41"/>
      <c r="N712" s="42"/>
      <c r="O712" s="191"/>
      <c r="P712" s="43"/>
      <c r="Q712" s="29"/>
      <c r="R712" s="522"/>
      <c r="S712" s="522"/>
      <c r="T712" s="30"/>
      <c r="U712" s="78">
        <v>1.3142442000000001</v>
      </c>
    </row>
    <row r="713" spans="1:21" ht="14.25" customHeight="1">
      <c r="A713" s="65">
        <f>A709+1</f>
        <v>2</v>
      </c>
      <c r="B713" s="250" t="s">
        <v>212</v>
      </c>
      <c r="C713" s="1217" t="s">
        <v>214</v>
      </c>
      <c r="D713" s="46" t="s">
        <v>31</v>
      </c>
      <c r="E713" s="522">
        <v>16</v>
      </c>
      <c r="F713" s="43"/>
      <c r="G713" s="58">
        <f>2.31/10</f>
        <v>0.23100000000000001</v>
      </c>
      <c r="H713" s="43"/>
      <c r="I713" s="26"/>
      <c r="J713" s="58">
        <f>1.51/10</f>
        <v>0.151</v>
      </c>
      <c r="K713" s="27"/>
      <c r="L713" s="52"/>
      <c r="M713" s="53"/>
      <c r="N713" s="54"/>
      <c r="O713" s="55"/>
      <c r="P713" s="45"/>
      <c r="Q713" s="131"/>
      <c r="R713" s="23">
        <f>G714+J714</f>
        <v>0.77835762999999991</v>
      </c>
      <c r="S713" s="1148">
        <f>(R713+R714)*U713</f>
        <v>1.989343036837373</v>
      </c>
      <c r="T713" s="1210">
        <f>E713*S713</f>
        <v>31.829488589397968</v>
      </c>
      <c r="U713" s="78">
        <v>1.3142442000000001</v>
      </c>
    </row>
    <row r="714" spans="1:21" ht="12">
      <c r="A714" s="25"/>
      <c r="B714" s="62"/>
      <c r="C714" s="1218"/>
      <c r="D714" s="46"/>
      <c r="E714" s="522"/>
      <c r="F714" s="43"/>
      <c r="G714" s="16">
        <f>G713*$J$12/1000</f>
        <v>0.41881455000000001</v>
      </c>
      <c r="H714" s="43"/>
      <c r="I714" s="26"/>
      <c r="J714" s="16">
        <f>J713*$Q$12/1000</f>
        <v>0.35954307999999996</v>
      </c>
      <c r="K714" s="27"/>
      <c r="L714" s="1251" t="s">
        <v>215</v>
      </c>
      <c r="M714" s="56" t="s">
        <v>31</v>
      </c>
      <c r="N714" s="132">
        <v>1</v>
      </c>
      <c r="O714" s="132">
        <f>E713*N714</f>
        <v>16</v>
      </c>
      <c r="P714" s="57">
        <v>0.63</v>
      </c>
      <c r="Q714" s="136">
        <f>N714*P714*$N$10</f>
        <v>0.73532075400000019</v>
      </c>
      <c r="R714" s="522">
        <f>SUM(Q714:Q714)</f>
        <v>0.73532075400000019</v>
      </c>
      <c r="S714" s="1149"/>
      <c r="T714" s="1211"/>
      <c r="U714" s="78">
        <v>1.3142442000000001</v>
      </c>
    </row>
    <row r="715" spans="1:21" ht="12" hidden="1">
      <c r="A715" s="25"/>
      <c r="B715" s="62"/>
      <c r="C715" s="1218"/>
      <c r="D715" s="46"/>
      <c r="E715" s="522"/>
      <c r="F715" s="43"/>
      <c r="G715" s="58"/>
      <c r="H715" s="43"/>
      <c r="I715" s="26"/>
      <c r="J715" s="58"/>
      <c r="K715" s="27"/>
      <c r="L715" s="1213"/>
      <c r="M715" s="182"/>
      <c r="N715" s="183"/>
      <c r="O715" s="193"/>
      <c r="P715" s="212"/>
      <c r="Q715" s="184"/>
      <c r="R715" s="522"/>
      <c r="S715" s="522"/>
      <c r="T715" s="30"/>
      <c r="U715" s="78">
        <v>1.3142442000000001</v>
      </c>
    </row>
    <row r="716" spans="1:21">
      <c r="A716" s="31"/>
      <c r="B716" s="32"/>
      <c r="C716" s="33"/>
      <c r="D716" s="34"/>
      <c r="E716" s="35"/>
      <c r="F716" s="36"/>
      <c r="G716" s="37"/>
      <c r="H716" s="36"/>
      <c r="I716" s="38"/>
      <c r="J716" s="37"/>
      <c r="K716" s="39"/>
      <c r="L716" s="40"/>
      <c r="M716" s="41"/>
      <c r="N716" s="42"/>
      <c r="O716" s="191"/>
      <c r="P716" s="43"/>
      <c r="Q716" s="29"/>
      <c r="R716" s="522"/>
      <c r="S716" s="522"/>
      <c r="T716" s="30"/>
      <c r="U716" s="78">
        <v>1.3142442000000001</v>
      </c>
    </row>
    <row r="717" spans="1:21" ht="14.25" customHeight="1">
      <c r="A717" s="65">
        <f>A713+1</f>
        <v>3</v>
      </c>
      <c r="B717" s="250" t="s">
        <v>212</v>
      </c>
      <c r="C717" s="1217" t="s">
        <v>216</v>
      </c>
      <c r="D717" s="46" t="s">
        <v>31</v>
      </c>
      <c r="E717" s="522">
        <v>9</v>
      </c>
      <c r="F717" s="43"/>
      <c r="G717" s="58">
        <f>2.31/10</f>
        <v>0.23100000000000001</v>
      </c>
      <c r="H717" s="43"/>
      <c r="I717" s="26"/>
      <c r="J717" s="58">
        <f>1.51/10</f>
        <v>0.151</v>
      </c>
      <c r="K717" s="27"/>
      <c r="L717" s="52"/>
      <c r="M717" s="53"/>
      <c r="N717" s="54"/>
      <c r="O717" s="55"/>
      <c r="P717" s="45"/>
      <c r="Q717" s="131"/>
      <c r="R717" s="23">
        <f>G718+J718</f>
        <v>0.77835762999999991</v>
      </c>
      <c r="S717" s="1148">
        <f>(R717+R718)*U717</f>
        <v>1.989343036837373</v>
      </c>
      <c r="T717" s="1210">
        <f>E717*S717</f>
        <v>17.904087331536356</v>
      </c>
      <c r="U717" s="78">
        <v>1.3142442000000001</v>
      </c>
    </row>
    <row r="718" spans="1:21" ht="12">
      <c r="A718" s="25"/>
      <c r="B718" s="62"/>
      <c r="C718" s="1218"/>
      <c r="D718" s="46"/>
      <c r="E718" s="522"/>
      <c r="F718" s="43"/>
      <c r="G718" s="16">
        <f>G717*$J$12/1000</f>
        <v>0.41881455000000001</v>
      </c>
      <c r="H718" s="43"/>
      <c r="I718" s="26"/>
      <c r="J718" s="16">
        <f>J717*$Q$12/1000</f>
        <v>0.35954307999999996</v>
      </c>
      <c r="K718" s="27"/>
      <c r="L718" s="1251" t="s">
        <v>216</v>
      </c>
      <c r="M718" s="56" t="s">
        <v>31</v>
      </c>
      <c r="N718" s="132">
        <v>1</v>
      </c>
      <c r="O718" s="132">
        <f>E717*N718</f>
        <v>9</v>
      </c>
      <c r="P718" s="57">
        <v>0.63</v>
      </c>
      <c r="Q718" s="136">
        <f>N718*P718*$N$10</f>
        <v>0.73532075400000019</v>
      </c>
      <c r="R718" s="522">
        <f>SUM(Q718:Q718)</f>
        <v>0.73532075400000019</v>
      </c>
      <c r="S718" s="1149"/>
      <c r="T718" s="1211"/>
      <c r="U718" s="78">
        <v>1.3142442000000001</v>
      </c>
    </row>
    <row r="719" spans="1:21" ht="12" hidden="1">
      <c r="A719" s="25"/>
      <c r="B719" s="62"/>
      <c r="C719" s="1218"/>
      <c r="D719" s="46"/>
      <c r="E719" s="522"/>
      <c r="F719" s="43"/>
      <c r="G719" s="58"/>
      <c r="H719" s="43"/>
      <c r="I719" s="26"/>
      <c r="J719" s="58"/>
      <c r="K719" s="27"/>
      <c r="L719" s="1213"/>
      <c r="M719" s="182"/>
      <c r="N719" s="183"/>
      <c r="O719" s="193"/>
      <c r="P719" s="212"/>
      <c r="Q719" s="184"/>
      <c r="R719" s="522"/>
      <c r="S719" s="522"/>
      <c r="T719" s="30"/>
      <c r="U719" s="78">
        <v>1.3142442000000001</v>
      </c>
    </row>
    <row r="720" spans="1:21">
      <c r="A720" s="31"/>
      <c r="B720" s="32"/>
      <c r="C720" s="33"/>
      <c r="D720" s="34"/>
      <c r="E720" s="35"/>
      <c r="F720" s="36"/>
      <c r="G720" s="37"/>
      <c r="H720" s="36"/>
      <c r="I720" s="38"/>
      <c r="J720" s="37"/>
      <c r="K720" s="39"/>
      <c r="L720" s="40"/>
      <c r="M720" s="41"/>
      <c r="N720" s="42"/>
      <c r="O720" s="191"/>
      <c r="P720" s="43"/>
      <c r="Q720" s="29"/>
      <c r="R720" s="522"/>
      <c r="S720" s="522"/>
      <c r="T720" s="30"/>
      <c r="U720" s="78">
        <v>1.3142442000000001</v>
      </c>
    </row>
    <row r="721" spans="1:21" ht="12.75" customHeight="1">
      <c r="A721" s="12">
        <f>A717+1</f>
        <v>4</v>
      </c>
      <c r="B721" s="249" t="s">
        <v>212</v>
      </c>
      <c r="C721" s="1217" t="s">
        <v>225</v>
      </c>
      <c r="D721" s="44" t="s">
        <v>31</v>
      </c>
      <c r="E721" s="521">
        <v>32</v>
      </c>
      <c r="F721" s="45"/>
      <c r="G721" s="16">
        <f>2.31/10</f>
        <v>0.23100000000000001</v>
      </c>
      <c r="H721" s="45"/>
      <c r="I721" s="15"/>
      <c r="J721" s="16">
        <f>1.51/10</f>
        <v>0.151</v>
      </c>
      <c r="K721" s="17"/>
      <c r="L721" s="52"/>
      <c r="M721" s="53"/>
      <c r="N721" s="54"/>
      <c r="O721" s="55"/>
      <c r="P721" s="45"/>
      <c r="Q721" s="131"/>
      <c r="R721" s="23">
        <f>G722+J722</f>
        <v>0.77835762999999991</v>
      </c>
      <c r="S721" s="1148">
        <f>(R721+R722)*U721</f>
        <v>2.0967198186244982</v>
      </c>
      <c r="T721" s="1210">
        <f>E721*S721</f>
        <v>67.095034195983942</v>
      </c>
      <c r="U721" s="78">
        <v>1.3142442000000001</v>
      </c>
    </row>
    <row r="722" spans="1:21" ht="11.25" customHeight="1">
      <c r="A722" s="25"/>
      <c r="B722" s="62"/>
      <c r="C722" s="1218"/>
      <c r="D722" s="46"/>
      <c r="E722" s="522"/>
      <c r="F722" s="43"/>
      <c r="G722" s="16">
        <f>G721*$J$12/1000</f>
        <v>0.41881455000000001</v>
      </c>
      <c r="H722" s="43"/>
      <c r="I722" s="26"/>
      <c r="J722" s="16">
        <f>J721*$Q$12/1000</f>
        <v>0.35954307999999996</v>
      </c>
      <c r="K722" s="27"/>
      <c r="L722" s="1251" t="s">
        <v>226</v>
      </c>
      <c r="M722" s="56" t="s">
        <v>31</v>
      </c>
      <c r="N722" s="132">
        <v>1</v>
      </c>
      <c r="O722" s="132">
        <f>E721*N722</f>
        <v>32</v>
      </c>
      <c r="P722" s="57">
        <v>0.7</v>
      </c>
      <c r="Q722" s="136">
        <f>N722*P722*$N$10</f>
        <v>0.81702306000000013</v>
      </c>
      <c r="R722" s="522">
        <f>SUM(Q722:Q722)</f>
        <v>0.81702306000000013</v>
      </c>
      <c r="S722" s="1149"/>
      <c r="T722" s="1211"/>
      <c r="U722" s="78">
        <v>1.3142442000000001</v>
      </c>
    </row>
    <row r="723" spans="1:21" ht="12" hidden="1">
      <c r="A723" s="25"/>
      <c r="B723" s="62"/>
      <c r="C723" s="1218"/>
      <c r="D723" s="46"/>
      <c r="E723" s="522"/>
      <c r="F723" s="43"/>
      <c r="G723" s="58"/>
      <c r="H723" s="43"/>
      <c r="I723" s="26"/>
      <c r="J723" s="58"/>
      <c r="K723" s="27"/>
      <c r="L723" s="1213"/>
      <c r="M723" s="182"/>
      <c r="N723" s="183"/>
      <c r="O723" s="193"/>
      <c r="P723" s="212"/>
      <c r="Q723" s="184"/>
      <c r="R723" s="522"/>
      <c r="S723" s="522"/>
      <c r="T723" s="30"/>
      <c r="U723" s="78">
        <v>1.3142442000000001</v>
      </c>
    </row>
    <row r="724" spans="1:21">
      <c r="A724" s="31"/>
      <c r="B724" s="32"/>
      <c r="C724" s="33"/>
      <c r="D724" s="34"/>
      <c r="E724" s="35"/>
      <c r="F724" s="36"/>
      <c r="G724" s="37"/>
      <c r="H724" s="36"/>
      <c r="I724" s="38"/>
      <c r="J724" s="37"/>
      <c r="K724" s="39"/>
      <c r="L724" s="47"/>
      <c r="M724" s="48"/>
      <c r="N724" s="49"/>
      <c r="O724" s="192"/>
      <c r="P724" s="36"/>
      <c r="Q724" s="50"/>
      <c r="R724" s="35"/>
      <c r="S724" s="35"/>
      <c r="T724" s="51"/>
      <c r="U724" s="78">
        <v>1.3142442000000001</v>
      </c>
    </row>
    <row r="725" spans="1:21" ht="12">
      <c r="A725" s="12">
        <f>A721+1</f>
        <v>5</v>
      </c>
      <c r="B725" s="249" t="s">
        <v>64</v>
      </c>
      <c r="C725" s="1217" t="s">
        <v>227</v>
      </c>
      <c r="D725" s="44" t="s">
        <v>65</v>
      </c>
      <c r="E725" s="521">
        <v>2</v>
      </c>
      <c r="F725" s="45"/>
      <c r="G725" s="16">
        <v>1.37</v>
      </c>
      <c r="H725" s="45"/>
      <c r="I725" s="15"/>
      <c r="J725" s="16">
        <v>7.0000000000000007E-2</v>
      </c>
      <c r="K725" s="17"/>
      <c r="L725" s="52"/>
      <c r="M725" s="53"/>
      <c r="N725" s="54"/>
      <c r="O725" s="55"/>
      <c r="P725" s="45"/>
      <c r="Q725" s="131"/>
      <c r="R725" s="23">
        <f>G726+J726</f>
        <v>2.6505541000000004</v>
      </c>
      <c r="S725" s="1148">
        <f>(R725+R726)*U725</f>
        <v>15.279581809039696</v>
      </c>
      <c r="T725" s="1210">
        <f>E725*S725</f>
        <v>30.559163618079392</v>
      </c>
      <c r="U725" s="78">
        <v>1.3142442000000001</v>
      </c>
    </row>
    <row r="726" spans="1:21" ht="12">
      <c r="A726" s="25"/>
      <c r="B726" s="250" t="s">
        <v>66</v>
      </c>
      <c r="C726" s="1218"/>
      <c r="D726" s="46"/>
      <c r="E726" s="522"/>
      <c r="F726" s="43"/>
      <c r="G726" s="16">
        <f>G725*$J$12/1000</f>
        <v>2.4838785000000003</v>
      </c>
      <c r="H726" s="43"/>
      <c r="I726" s="26"/>
      <c r="J726" s="16">
        <f>J725*$Q$12/1000</f>
        <v>0.16667560000000001</v>
      </c>
      <c r="K726" s="27"/>
      <c r="L726" s="137" t="s">
        <v>217</v>
      </c>
      <c r="M726" s="138" t="s">
        <v>67</v>
      </c>
      <c r="N726" s="139">
        <v>1</v>
      </c>
      <c r="O726" s="139">
        <f>E725*N726</f>
        <v>2</v>
      </c>
      <c r="P726" s="141">
        <v>7.69</v>
      </c>
      <c r="Q726" s="213">
        <f>N726*P726*$N$10</f>
        <v>8.9755819020000036</v>
      </c>
      <c r="R726" s="522">
        <f>SUM(Q726:Q726)</f>
        <v>8.9755819020000036</v>
      </c>
      <c r="S726" s="1149"/>
      <c r="T726" s="1211"/>
      <c r="U726" s="78">
        <v>1.3142442000000001</v>
      </c>
    </row>
    <row r="727" spans="1:21">
      <c r="A727" s="31"/>
      <c r="B727" s="32"/>
      <c r="C727" s="33"/>
      <c r="D727" s="34"/>
      <c r="E727" s="35"/>
      <c r="F727" s="36"/>
      <c r="G727" s="37"/>
      <c r="H727" s="36"/>
      <c r="I727" s="38"/>
      <c r="J727" s="37"/>
      <c r="K727" s="39"/>
      <c r="L727" s="47"/>
      <c r="M727" s="48"/>
      <c r="N727" s="49"/>
      <c r="O727" s="192"/>
      <c r="P727" s="36"/>
      <c r="Q727" s="50"/>
      <c r="R727" s="35"/>
      <c r="S727" s="35"/>
      <c r="T727" s="51"/>
      <c r="U727" s="78">
        <v>1.3142442000000001</v>
      </c>
    </row>
    <row r="728" spans="1:21" ht="16.5" customHeight="1">
      <c r="A728" s="65">
        <f>A725+1</f>
        <v>6</v>
      </c>
      <c r="B728" s="251" t="s">
        <v>173</v>
      </c>
      <c r="C728" s="1252" t="s">
        <v>229</v>
      </c>
      <c r="D728" s="160" t="s">
        <v>31</v>
      </c>
      <c r="E728" s="547">
        <v>12</v>
      </c>
      <c r="F728" s="161"/>
      <c r="G728" s="165">
        <v>0.97</v>
      </c>
      <c r="H728" s="161"/>
      <c r="I728" s="162"/>
      <c r="J728" s="165">
        <v>0.13</v>
      </c>
      <c r="K728" s="163"/>
      <c r="L728" s="153"/>
      <c r="M728" s="154"/>
      <c r="N728" s="155"/>
      <c r="O728" s="156"/>
      <c r="P728" s="152"/>
      <c r="Q728" s="157"/>
      <c r="R728" s="158">
        <f>G729+J729</f>
        <v>2.0681989000000001</v>
      </c>
      <c r="S728" s="1148">
        <f>(R728+R729)*U728</f>
        <v>5.786026459832101</v>
      </c>
      <c r="T728" s="1253">
        <f>E728*S728</f>
        <v>69.432317517985211</v>
      </c>
      <c r="U728" s="78">
        <v>1.3142442000000001</v>
      </c>
    </row>
    <row r="729" spans="1:21" ht="11.25" customHeight="1">
      <c r="A729" s="159"/>
      <c r="B729" s="251" t="s">
        <v>174</v>
      </c>
      <c r="C729" s="1252"/>
      <c r="D729" s="160"/>
      <c r="E729" s="547"/>
      <c r="F729" s="161"/>
      <c r="G729" s="16">
        <f>G728*$J$12/1000</f>
        <v>1.7586584999999999</v>
      </c>
      <c r="H729" s="43"/>
      <c r="I729" s="26"/>
      <c r="J729" s="16">
        <f>J728*$Q$12/1000</f>
        <v>0.30954039999999999</v>
      </c>
      <c r="K729" s="163"/>
      <c r="L729" s="185" t="s">
        <v>230</v>
      </c>
      <c r="M729" s="186" t="s">
        <v>31</v>
      </c>
      <c r="N729" s="187">
        <v>1</v>
      </c>
      <c r="O729" s="187">
        <f>E728*N729</f>
        <v>12</v>
      </c>
      <c r="P729" s="248">
        <v>2</v>
      </c>
      <c r="Q729" s="213">
        <f>N729*P729*$N$10</f>
        <v>2.3343516000000006</v>
      </c>
      <c r="R729" s="547">
        <f>SUM(Q729:Q729)</f>
        <v>2.3343516000000006</v>
      </c>
      <c r="S729" s="1149"/>
      <c r="T729" s="1254"/>
      <c r="U729" s="78">
        <v>1.3142442000000001</v>
      </c>
    </row>
    <row r="730" spans="1:21" ht="12" hidden="1">
      <c r="A730" s="159"/>
      <c r="B730" s="164"/>
      <c r="C730" s="1252"/>
      <c r="D730" s="160"/>
      <c r="E730" s="547"/>
      <c r="F730" s="161"/>
      <c r="G730" s="165"/>
      <c r="H730" s="161"/>
      <c r="I730" s="162"/>
      <c r="J730" s="165"/>
      <c r="K730" s="163"/>
      <c r="L730" s="177"/>
      <c r="M730" s="178"/>
      <c r="N730" s="179"/>
      <c r="O730" s="180"/>
      <c r="P730" s="161"/>
      <c r="Q730" s="181"/>
      <c r="R730" s="547"/>
      <c r="S730" s="547"/>
      <c r="T730" s="167"/>
      <c r="U730" s="78">
        <v>1.3142442000000001</v>
      </c>
    </row>
    <row r="731" spans="1:21">
      <c r="A731" s="168"/>
      <c r="B731" s="169"/>
      <c r="C731" s="170"/>
      <c r="D731" s="171"/>
      <c r="E731" s="172"/>
      <c r="F731" s="173"/>
      <c r="G731" s="174"/>
      <c r="H731" s="173"/>
      <c r="I731" s="175"/>
      <c r="J731" s="174"/>
      <c r="K731" s="176"/>
      <c r="L731" s="177"/>
      <c r="M731" s="178"/>
      <c r="N731" s="179"/>
      <c r="O731" s="180"/>
      <c r="P731" s="161"/>
      <c r="Q731" s="181"/>
      <c r="R731" s="547"/>
      <c r="S731" s="547"/>
      <c r="T731" s="167"/>
      <c r="U731" s="78">
        <v>1.3142442000000001</v>
      </c>
    </row>
    <row r="732" spans="1:21" ht="15" customHeight="1">
      <c r="A732" s="12">
        <f>A728+1</f>
        <v>7</v>
      </c>
      <c r="B732" s="249" t="s">
        <v>212</v>
      </c>
      <c r="C732" s="1217" t="s">
        <v>228</v>
      </c>
      <c r="D732" s="44" t="s">
        <v>31</v>
      </c>
      <c r="E732" s="521">
        <v>8</v>
      </c>
      <c r="F732" s="45"/>
      <c r="G732" s="16">
        <f>2.31/10</f>
        <v>0.23100000000000001</v>
      </c>
      <c r="H732" s="45"/>
      <c r="I732" s="15"/>
      <c r="J732" s="16">
        <f>1.51/10</f>
        <v>0.151</v>
      </c>
      <c r="K732" s="17"/>
      <c r="L732" s="52"/>
      <c r="M732" s="53"/>
      <c r="N732" s="54"/>
      <c r="O732" s="55"/>
      <c r="P732" s="45"/>
      <c r="Q732" s="131"/>
      <c r="R732" s="23">
        <f>G733+J733</f>
        <v>0.77835762999999991</v>
      </c>
      <c r="S732" s="1148">
        <f>(R732+R733)*U732</f>
        <v>5.9316048824504009</v>
      </c>
      <c r="T732" s="1210">
        <f>E732*S732</f>
        <v>47.452839059603207</v>
      </c>
      <c r="U732" s="78">
        <v>1.3142442000000001</v>
      </c>
    </row>
    <row r="733" spans="1:21" ht="12">
      <c r="A733" s="25"/>
      <c r="B733" s="62"/>
      <c r="C733" s="1218"/>
      <c r="D733" s="46"/>
      <c r="E733" s="522"/>
      <c r="F733" s="43"/>
      <c r="G733" s="16">
        <f>G732*$J$12/1000</f>
        <v>0.41881455000000001</v>
      </c>
      <c r="H733" s="43"/>
      <c r="I733" s="26"/>
      <c r="J733" s="16">
        <f>J732*$Q$12/1000</f>
        <v>0.35954307999999996</v>
      </c>
      <c r="K733" s="27"/>
      <c r="L733" s="1251" t="s">
        <v>218</v>
      </c>
      <c r="M733" s="56" t="s">
        <v>31</v>
      </c>
      <c r="N733" s="132">
        <v>1</v>
      </c>
      <c r="O733" s="132">
        <f>E732*N733</f>
        <v>8</v>
      </c>
      <c r="P733" s="57">
        <v>3.2</v>
      </c>
      <c r="Q733" s="136">
        <f>N733*P733*$N$10</f>
        <v>3.7349625600000014</v>
      </c>
      <c r="R733" s="522">
        <f>SUM(Q733:Q733)</f>
        <v>3.7349625600000014</v>
      </c>
      <c r="S733" s="1149"/>
      <c r="T733" s="1211"/>
      <c r="U733" s="78">
        <v>1.3142442000000001</v>
      </c>
    </row>
    <row r="734" spans="1:21" ht="12" hidden="1">
      <c r="A734" s="25"/>
      <c r="B734" s="62"/>
      <c r="C734" s="1218"/>
      <c r="D734" s="46"/>
      <c r="E734" s="522"/>
      <c r="F734" s="43"/>
      <c r="G734" s="58"/>
      <c r="H734" s="43"/>
      <c r="I734" s="26"/>
      <c r="J734" s="58"/>
      <c r="K734" s="27"/>
      <c r="L734" s="1213"/>
      <c r="M734" s="182"/>
      <c r="N734" s="183"/>
      <c r="O734" s="193"/>
      <c r="P734" s="212"/>
      <c r="Q734" s="184"/>
      <c r="R734" s="522"/>
      <c r="S734" s="522"/>
      <c r="T734" s="30"/>
      <c r="U734" s="78">
        <v>1.3142442000000001</v>
      </c>
    </row>
    <row r="735" spans="1:21">
      <c r="A735" s="31"/>
      <c r="B735" s="32"/>
      <c r="C735" s="33"/>
      <c r="D735" s="34"/>
      <c r="E735" s="35"/>
      <c r="F735" s="36"/>
      <c r="G735" s="37"/>
      <c r="H735" s="36"/>
      <c r="I735" s="38"/>
      <c r="J735" s="37"/>
      <c r="K735" s="39"/>
      <c r="L735" s="47"/>
      <c r="M735" s="48"/>
      <c r="N735" s="49"/>
      <c r="O735" s="192"/>
      <c r="P735" s="36"/>
      <c r="Q735" s="50"/>
      <c r="R735" s="35"/>
      <c r="S735" s="35"/>
      <c r="T735" s="51"/>
      <c r="U735" s="78">
        <v>1.3142442000000001</v>
      </c>
    </row>
    <row r="736" spans="1:21" ht="14.25" customHeight="1">
      <c r="A736" s="65">
        <f>A732+1</f>
        <v>8</v>
      </c>
      <c r="B736" s="251" t="s">
        <v>173</v>
      </c>
      <c r="C736" s="1252" t="s">
        <v>456</v>
      </c>
      <c r="D736" s="160" t="s">
        <v>31</v>
      </c>
      <c r="E736" s="547">
        <v>2</v>
      </c>
      <c r="F736" s="161"/>
      <c r="G736" s="165">
        <v>0.97</v>
      </c>
      <c r="H736" s="161"/>
      <c r="I736" s="162"/>
      <c r="J736" s="165">
        <v>0.13</v>
      </c>
      <c r="K736" s="163"/>
      <c r="L736" s="153"/>
      <c r="M736" s="154"/>
      <c r="N736" s="155"/>
      <c r="O736" s="156"/>
      <c r="P736" s="152"/>
      <c r="Q736" s="157"/>
      <c r="R736" s="158">
        <f>G737+J737</f>
        <v>2.0681989000000001</v>
      </c>
      <c r="S736" s="1148">
        <f>(R736+R737)*U736</f>
        <v>6.0928172649381738</v>
      </c>
      <c r="T736" s="1253">
        <f>E736*S736</f>
        <v>12.185634529876348</v>
      </c>
      <c r="U736" s="78">
        <v>1.3142442000000001</v>
      </c>
    </row>
    <row r="737" spans="1:21" ht="11.25" customHeight="1">
      <c r="A737" s="159"/>
      <c r="B737" s="251" t="s">
        <v>174</v>
      </c>
      <c r="C737" s="1252"/>
      <c r="D737" s="160"/>
      <c r="E737" s="547"/>
      <c r="F737" s="161"/>
      <c r="G737" s="16">
        <f>G736*$J$12/1000</f>
        <v>1.7586584999999999</v>
      </c>
      <c r="H737" s="43"/>
      <c r="I737" s="26"/>
      <c r="J737" s="16">
        <f>J736*$Q$12/1000</f>
        <v>0.30954039999999999</v>
      </c>
      <c r="K737" s="163"/>
      <c r="L737" s="185" t="s">
        <v>175</v>
      </c>
      <c r="M737" s="186" t="s">
        <v>31</v>
      </c>
      <c r="N737" s="187">
        <v>1</v>
      </c>
      <c r="O737" s="187">
        <f>E736*N737</f>
        <v>2</v>
      </c>
      <c r="P737" s="248">
        <v>2.2000000000000002</v>
      </c>
      <c r="Q737" s="213">
        <f>N737*P737*$N$10</f>
        <v>2.5677867600000011</v>
      </c>
      <c r="R737" s="547">
        <f>SUM(Q737:Q737)</f>
        <v>2.5677867600000011</v>
      </c>
      <c r="S737" s="1149"/>
      <c r="T737" s="1254"/>
      <c r="U737" s="78">
        <v>1.3142442000000001</v>
      </c>
    </row>
    <row r="738" spans="1:21" ht="12" hidden="1">
      <c r="A738" s="159"/>
      <c r="B738" s="164"/>
      <c r="C738" s="1252"/>
      <c r="D738" s="160"/>
      <c r="E738" s="547"/>
      <c r="F738" s="161"/>
      <c r="G738" s="165"/>
      <c r="H738" s="161"/>
      <c r="I738" s="162"/>
      <c r="J738" s="165"/>
      <c r="K738" s="163"/>
      <c r="L738" s="177"/>
      <c r="M738" s="178"/>
      <c r="N738" s="179"/>
      <c r="O738" s="180"/>
      <c r="P738" s="161"/>
      <c r="Q738" s="181"/>
      <c r="R738" s="547"/>
      <c r="S738" s="547"/>
      <c r="T738" s="167"/>
      <c r="U738" s="78">
        <v>1.3142442000000001</v>
      </c>
    </row>
    <row r="739" spans="1:21">
      <c r="A739" s="168"/>
      <c r="B739" s="169"/>
      <c r="C739" s="170"/>
      <c r="D739" s="171"/>
      <c r="E739" s="172"/>
      <c r="F739" s="173"/>
      <c r="G739" s="174"/>
      <c r="H739" s="173"/>
      <c r="I739" s="175"/>
      <c r="J739" s="174"/>
      <c r="K739" s="176"/>
      <c r="L739" s="177"/>
      <c r="M739" s="178"/>
      <c r="N739" s="179"/>
      <c r="O739" s="180"/>
      <c r="P739" s="161"/>
      <c r="Q739" s="181"/>
      <c r="R739" s="547"/>
      <c r="S739" s="547"/>
      <c r="T739" s="167"/>
      <c r="U739" s="78">
        <v>1.3142442000000001</v>
      </c>
    </row>
    <row r="740" spans="1:21" ht="12">
      <c r="A740" s="12">
        <f>A732+1</f>
        <v>8</v>
      </c>
      <c r="B740" s="249" t="s">
        <v>29</v>
      </c>
      <c r="C740" s="1217" t="s">
        <v>219</v>
      </c>
      <c r="D740" s="44" t="s">
        <v>31</v>
      </c>
      <c r="E740" s="521">
        <v>8</v>
      </c>
      <c r="F740" s="45"/>
      <c r="G740" s="16">
        <v>0</v>
      </c>
      <c r="H740" s="45"/>
      <c r="I740" s="15"/>
      <c r="J740" s="16">
        <v>0</v>
      </c>
      <c r="K740" s="17"/>
      <c r="L740" s="52"/>
      <c r="M740" s="53"/>
      <c r="N740" s="54"/>
      <c r="O740" s="54"/>
      <c r="P740" s="45"/>
      <c r="Q740" s="131"/>
      <c r="R740" s="23">
        <f>G741+J741</f>
        <v>0</v>
      </c>
      <c r="S740" s="1148">
        <f>(R740+R741)*U740</f>
        <v>5.7063089749729414</v>
      </c>
      <c r="T740" s="1210">
        <f>E740*S740</f>
        <v>45.650471799783531</v>
      </c>
      <c r="U740" s="78">
        <v>1.3142442000000001</v>
      </c>
    </row>
    <row r="741" spans="1:21" ht="15" customHeight="1">
      <c r="A741" s="25"/>
      <c r="B741" s="62"/>
      <c r="C741" s="1218"/>
      <c r="D741" s="46"/>
      <c r="E741" s="522"/>
      <c r="F741" s="43"/>
      <c r="G741" s="16">
        <f>G740*$J$12/1000</f>
        <v>0</v>
      </c>
      <c r="H741" s="43"/>
      <c r="I741" s="26"/>
      <c r="J741" s="16">
        <f>J740*$Q$12/1000</f>
        <v>0</v>
      </c>
      <c r="K741" s="27"/>
      <c r="L741" s="215" t="s">
        <v>143</v>
      </c>
      <c r="M741" s="56" t="s">
        <v>31</v>
      </c>
      <c r="N741" s="132">
        <v>1</v>
      </c>
      <c r="O741" s="133">
        <f>E740*N741</f>
        <v>8</v>
      </c>
      <c r="P741" s="57">
        <v>3.72</v>
      </c>
      <c r="Q741" s="136">
        <f>N741*P741*$N$10</f>
        <v>4.3418939760000015</v>
      </c>
      <c r="R741" s="522">
        <f>SUM(Q741:Q742)</f>
        <v>4.3418939760000015</v>
      </c>
      <c r="S741" s="1149"/>
      <c r="T741" s="1211"/>
      <c r="U741" s="78">
        <v>1.3142442000000001</v>
      </c>
    </row>
    <row r="742" spans="1:21" ht="12" hidden="1">
      <c r="A742" s="25"/>
      <c r="B742" s="62"/>
      <c r="C742" s="1218"/>
      <c r="D742" s="46"/>
      <c r="E742" s="522"/>
      <c r="F742" s="43"/>
      <c r="G742" s="58"/>
      <c r="H742" s="43"/>
      <c r="I742" s="26"/>
      <c r="J742" s="58"/>
      <c r="K742" s="27"/>
      <c r="L742" s="216"/>
      <c r="M742" s="60"/>
      <c r="N742" s="134"/>
      <c r="O742" s="134"/>
      <c r="P742" s="61"/>
      <c r="Q742" s="217"/>
      <c r="R742" s="522"/>
      <c r="S742" s="522"/>
      <c r="T742" s="30"/>
      <c r="U742" s="78">
        <v>1.3142442000000001</v>
      </c>
    </row>
    <row r="743" spans="1:21" ht="12" hidden="1">
      <c r="A743" s="25"/>
      <c r="B743" s="62"/>
      <c r="C743" s="1218"/>
      <c r="D743" s="46"/>
      <c r="E743" s="522"/>
      <c r="F743" s="43"/>
      <c r="G743" s="58"/>
      <c r="H743" s="43"/>
      <c r="I743" s="26"/>
      <c r="J743" s="58"/>
      <c r="K743" s="27"/>
      <c r="L743" s="218"/>
      <c r="M743" s="182"/>
      <c r="N743" s="183"/>
      <c r="O743" s="183"/>
      <c r="P743" s="212"/>
      <c r="Q743" s="184"/>
      <c r="R743" s="522"/>
      <c r="S743" s="522"/>
      <c r="T743" s="30"/>
      <c r="U743" s="78">
        <v>1.3142442000000001</v>
      </c>
    </row>
    <row r="744" spans="1:21">
      <c r="A744" s="31"/>
      <c r="B744" s="32"/>
      <c r="C744" s="33"/>
      <c r="D744" s="34"/>
      <c r="E744" s="35"/>
      <c r="F744" s="36"/>
      <c r="G744" s="37"/>
      <c r="H744" s="36"/>
      <c r="I744" s="38"/>
      <c r="J744" s="37"/>
      <c r="K744" s="39"/>
      <c r="L744" s="47"/>
      <c r="M744" s="48"/>
      <c r="N744" s="49"/>
      <c r="O744" s="49"/>
      <c r="P744" s="36"/>
      <c r="Q744" s="50"/>
      <c r="R744" s="35"/>
      <c r="S744" s="35"/>
      <c r="T744" s="51"/>
      <c r="U744" s="78">
        <v>1.3142442000000001</v>
      </c>
    </row>
    <row r="745" spans="1:21" ht="12">
      <c r="A745" s="65">
        <f>A740+1</f>
        <v>9</v>
      </c>
      <c r="B745" s="250" t="s">
        <v>139</v>
      </c>
      <c r="C745" s="1217" t="s">
        <v>144</v>
      </c>
      <c r="D745" s="46" t="s">
        <v>65</v>
      </c>
      <c r="E745" s="522">
        <v>4</v>
      </c>
      <c r="F745" s="43"/>
      <c r="G745" s="58">
        <v>0.28999999999999998</v>
      </c>
      <c r="H745" s="43"/>
      <c r="I745" s="26"/>
      <c r="J745" s="58">
        <v>0.02</v>
      </c>
      <c r="K745" s="27"/>
      <c r="L745" s="52"/>
      <c r="M745" s="53"/>
      <c r="N745" s="54"/>
      <c r="O745" s="55"/>
      <c r="P745" s="45"/>
      <c r="Q745" s="131"/>
      <c r="R745" s="23">
        <f>G746+J746</f>
        <v>0.57340610000000003</v>
      </c>
      <c r="S745" s="1148">
        <f>(R745+R746)*U745</f>
        <v>2.373451092129681</v>
      </c>
      <c r="T745" s="1210">
        <f>E745*S745</f>
        <v>9.4938043685187239</v>
      </c>
      <c r="U745" s="78">
        <v>1.3142442000000001</v>
      </c>
    </row>
    <row r="746" spans="1:21" ht="12">
      <c r="A746" s="25"/>
      <c r="B746" s="250" t="s">
        <v>141</v>
      </c>
      <c r="C746" s="1218"/>
      <c r="D746" s="46"/>
      <c r="E746" s="522"/>
      <c r="F746" s="43"/>
      <c r="G746" s="16">
        <f>G745*$J$12/1000</f>
        <v>0.52578449999999999</v>
      </c>
      <c r="H746" s="43"/>
      <c r="I746" s="26"/>
      <c r="J746" s="16">
        <f>J745*$Q$12/1000</f>
        <v>4.76216E-2</v>
      </c>
      <c r="K746" s="27"/>
      <c r="L746" s="137" t="s">
        <v>140</v>
      </c>
      <c r="M746" s="138" t="s">
        <v>31</v>
      </c>
      <c r="N746" s="139">
        <v>1</v>
      </c>
      <c r="O746" s="139">
        <f>E745*N746</f>
        <v>4</v>
      </c>
      <c r="P746" s="141">
        <v>1.056</v>
      </c>
      <c r="Q746" s="213">
        <f>N746*P746*$N$10</f>
        <v>1.2325376448000005</v>
      </c>
      <c r="R746" s="522">
        <f>SUM(Q746:Q746)</f>
        <v>1.2325376448000005</v>
      </c>
      <c r="S746" s="1149"/>
      <c r="T746" s="1211"/>
      <c r="U746" s="78">
        <v>1.3142442000000001</v>
      </c>
    </row>
    <row r="747" spans="1:21">
      <c r="A747" s="31"/>
      <c r="B747" s="32"/>
      <c r="C747" s="33"/>
      <c r="D747" s="34"/>
      <c r="E747" s="35"/>
      <c r="F747" s="36"/>
      <c r="G747" s="37"/>
      <c r="H747" s="36"/>
      <c r="I747" s="38"/>
      <c r="J747" s="37"/>
      <c r="K747" s="39"/>
      <c r="L747" s="40"/>
      <c r="M747" s="41"/>
      <c r="N747" s="42"/>
      <c r="O747" s="191"/>
      <c r="P747" s="43"/>
      <c r="Q747" s="29"/>
      <c r="R747" s="522"/>
      <c r="S747" s="522"/>
      <c r="T747" s="30"/>
      <c r="U747" s="78">
        <v>1.3142442000000001</v>
      </c>
    </row>
    <row r="748" spans="1:21" ht="12">
      <c r="A748" s="12">
        <f>A745+1</f>
        <v>10</v>
      </c>
      <c r="B748" s="249" t="s">
        <v>29</v>
      </c>
      <c r="C748" s="1217" t="s">
        <v>220</v>
      </c>
      <c r="D748" s="44" t="s">
        <v>31</v>
      </c>
      <c r="E748" s="521">
        <v>2</v>
      </c>
      <c r="F748" s="45"/>
      <c r="G748" s="16">
        <v>0</v>
      </c>
      <c r="H748" s="45"/>
      <c r="I748" s="15"/>
      <c r="J748" s="16">
        <v>0</v>
      </c>
      <c r="K748" s="17"/>
      <c r="L748" s="52"/>
      <c r="M748" s="53"/>
      <c r="N748" s="54"/>
      <c r="O748" s="54"/>
      <c r="P748" s="45"/>
      <c r="Q748" s="131"/>
      <c r="R748" s="23">
        <f>G749+J749</f>
        <v>0</v>
      </c>
      <c r="S748" s="1148">
        <f>(R748+R749)*U748</f>
        <v>1.8407448306364325</v>
      </c>
      <c r="T748" s="1210">
        <f>E748*S748</f>
        <v>3.6814896612728649</v>
      </c>
      <c r="U748" s="78">
        <v>1.3142442000000001</v>
      </c>
    </row>
    <row r="749" spans="1:21" ht="12" customHeight="1">
      <c r="A749" s="25"/>
      <c r="B749" s="62"/>
      <c r="C749" s="1218"/>
      <c r="D749" s="46"/>
      <c r="E749" s="522"/>
      <c r="F749" s="43"/>
      <c r="G749" s="16">
        <f>G748*$J$12/1000</f>
        <v>0</v>
      </c>
      <c r="H749" s="43"/>
      <c r="I749" s="26"/>
      <c r="J749" s="16">
        <f>J748*$Q$12/1000</f>
        <v>0</v>
      </c>
      <c r="K749" s="27"/>
      <c r="L749" s="215" t="s">
        <v>221</v>
      </c>
      <c r="M749" s="56" t="s">
        <v>31</v>
      </c>
      <c r="N749" s="132">
        <v>1</v>
      </c>
      <c r="O749" s="133">
        <f>E748*N749</f>
        <v>2</v>
      </c>
      <c r="P749" s="57">
        <v>1.2</v>
      </c>
      <c r="Q749" s="136">
        <f>N749*P749*$N$10</f>
        <v>1.4006109600000003</v>
      </c>
      <c r="R749" s="522">
        <f>SUM(Q749:Q750)</f>
        <v>1.4006109600000003</v>
      </c>
      <c r="S749" s="1149"/>
      <c r="T749" s="1211"/>
      <c r="U749" s="78">
        <v>1.3142442000000001</v>
      </c>
    </row>
    <row r="750" spans="1:21" ht="12" hidden="1">
      <c r="A750" s="25"/>
      <c r="B750" s="62"/>
      <c r="C750" s="1218"/>
      <c r="D750" s="46"/>
      <c r="E750" s="522"/>
      <c r="F750" s="43"/>
      <c r="G750" s="58"/>
      <c r="H750" s="43"/>
      <c r="I750" s="26"/>
      <c r="J750" s="58"/>
      <c r="K750" s="27"/>
      <c r="L750" s="216"/>
      <c r="M750" s="60"/>
      <c r="N750" s="134"/>
      <c r="O750" s="134"/>
      <c r="P750" s="61"/>
      <c r="Q750" s="217"/>
      <c r="R750" s="522"/>
      <c r="S750" s="522"/>
      <c r="T750" s="30"/>
      <c r="U750" s="78">
        <v>1.3142442000000001</v>
      </c>
    </row>
    <row r="751" spans="1:21" ht="12" hidden="1">
      <c r="A751" s="25"/>
      <c r="B751" s="62"/>
      <c r="C751" s="1218"/>
      <c r="D751" s="46"/>
      <c r="E751" s="522"/>
      <c r="F751" s="43"/>
      <c r="G751" s="58"/>
      <c r="H751" s="43"/>
      <c r="I751" s="26"/>
      <c r="J751" s="58"/>
      <c r="K751" s="27"/>
      <c r="L751" s="218"/>
      <c r="M751" s="182"/>
      <c r="N751" s="183"/>
      <c r="O751" s="183"/>
      <c r="P751" s="212"/>
      <c r="Q751" s="184"/>
      <c r="R751" s="522"/>
      <c r="S751" s="522"/>
      <c r="T751" s="30"/>
      <c r="U751" s="78">
        <v>1.3142442000000001</v>
      </c>
    </row>
    <row r="752" spans="1:21">
      <c r="A752" s="31"/>
      <c r="B752" s="32"/>
      <c r="C752" s="33"/>
      <c r="D752" s="34"/>
      <c r="E752" s="35"/>
      <c r="F752" s="36"/>
      <c r="G752" s="37"/>
      <c r="H752" s="36"/>
      <c r="I752" s="38"/>
      <c r="J752" s="37"/>
      <c r="K752" s="39"/>
      <c r="L752" s="47"/>
      <c r="M752" s="48"/>
      <c r="N752" s="49"/>
      <c r="O752" s="49"/>
      <c r="P752" s="36"/>
      <c r="Q752" s="50"/>
      <c r="R752" s="35"/>
      <c r="S752" s="35"/>
      <c r="T752" s="51"/>
      <c r="U752" s="78">
        <v>1.3142442000000001</v>
      </c>
    </row>
    <row r="753" spans="1:21" ht="12">
      <c r="A753" s="12">
        <f>A748+1</f>
        <v>11</v>
      </c>
      <c r="B753" s="249" t="s">
        <v>29</v>
      </c>
      <c r="C753" s="1217" t="s">
        <v>231</v>
      </c>
      <c r="D753" s="44" t="s">
        <v>31</v>
      </c>
      <c r="E753" s="521">
        <v>2</v>
      </c>
      <c r="F753" s="45"/>
      <c r="G753" s="16">
        <v>0</v>
      </c>
      <c r="H753" s="45"/>
      <c r="I753" s="15"/>
      <c r="J753" s="16">
        <v>0</v>
      </c>
      <c r="K753" s="17"/>
      <c r="L753" s="52"/>
      <c r="M753" s="53"/>
      <c r="N753" s="54"/>
      <c r="O753" s="54"/>
      <c r="P753" s="45"/>
      <c r="Q753" s="131"/>
      <c r="R753" s="23">
        <f>G754+J754</f>
        <v>0</v>
      </c>
      <c r="S753" s="1148">
        <f>(R753+R754)*U753</f>
        <v>2.1475356357425044</v>
      </c>
      <c r="T753" s="1210">
        <f>E753*S753</f>
        <v>4.2950712714850088</v>
      </c>
      <c r="U753" s="78">
        <v>1.3142442000000001</v>
      </c>
    </row>
    <row r="754" spans="1:21" ht="15" customHeight="1">
      <c r="A754" s="25"/>
      <c r="B754" s="62"/>
      <c r="C754" s="1218"/>
      <c r="D754" s="46"/>
      <c r="E754" s="522"/>
      <c r="F754" s="43"/>
      <c r="G754" s="16">
        <f>G753*$J$12/1000</f>
        <v>0</v>
      </c>
      <c r="H754" s="43"/>
      <c r="I754" s="26"/>
      <c r="J754" s="16">
        <f>J753*$Q$12/1000</f>
        <v>0</v>
      </c>
      <c r="K754" s="27"/>
      <c r="L754" s="215" t="s">
        <v>232</v>
      </c>
      <c r="M754" s="56" t="s">
        <v>31</v>
      </c>
      <c r="N754" s="132">
        <v>1</v>
      </c>
      <c r="O754" s="133">
        <f>E753*N754</f>
        <v>2</v>
      </c>
      <c r="P754" s="57">
        <v>1.4</v>
      </c>
      <c r="Q754" s="136">
        <f>N754*P754*$N$10</f>
        <v>1.6340461200000003</v>
      </c>
      <c r="R754" s="522">
        <f>SUM(Q754:Q755)</f>
        <v>1.6340461200000003</v>
      </c>
      <c r="S754" s="1149"/>
      <c r="T754" s="1211"/>
      <c r="U754" s="78">
        <v>1.3142442000000001</v>
      </c>
    </row>
    <row r="755" spans="1:21" ht="12" hidden="1">
      <c r="A755" s="25"/>
      <c r="B755" s="62"/>
      <c r="C755" s="1218"/>
      <c r="D755" s="46"/>
      <c r="E755" s="522"/>
      <c r="F755" s="43"/>
      <c r="G755" s="58"/>
      <c r="H755" s="43"/>
      <c r="I755" s="26"/>
      <c r="J755" s="58"/>
      <c r="K755" s="27"/>
      <c r="L755" s="216"/>
      <c r="M755" s="60"/>
      <c r="N755" s="134"/>
      <c r="O755" s="134"/>
      <c r="P755" s="61"/>
      <c r="Q755" s="217"/>
      <c r="R755" s="522"/>
      <c r="S755" s="522"/>
      <c r="T755" s="30"/>
      <c r="U755" s="78">
        <v>1.3142442000000001</v>
      </c>
    </row>
    <row r="756" spans="1:21" ht="12" hidden="1">
      <c r="A756" s="25"/>
      <c r="B756" s="62"/>
      <c r="C756" s="1218"/>
      <c r="D756" s="46"/>
      <c r="E756" s="522"/>
      <c r="F756" s="43"/>
      <c r="G756" s="58"/>
      <c r="H756" s="43"/>
      <c r="I756" s="26"/>
      <c r="J756" s="58"/>
      <c r="K756" s="27"/>
      <c r="L756" s="218"/>
      <c r="M756" s="182"/>
      <c r="N756" s="183"/>
      <c r="O756" s="183"/>
      <c r="P756" s="212"/>
      <c r="Q756" s="184"/>
      <c r="R756" s="522"/>
      <c r="S756" s="522"/>
      <c r="T756" s="30"/>
      <c r="U756" s="78">
        <v>1.3142442000000001</v>
      </c>
    </row>
    <row r="757" spans="1:21">
      <c r="A757" s="31"/>
      <c r="B757" s="32"/>
      <c r="C757" s="33"/>
      <c r="D757" s="34"/>
      <c r="E757" s="35"/>
      <c r="F757" s="36"/>
      <c r="G757" s="37"/>
      <c r="H757" s="36"/>
      <c r="I757" s="38"/>
      <c r="J757" s="37"/>
      <c r="K757" s="39"/>
      <c r="L757" s="47"/>
      <c r="M757" s="48"/>
      <c r="N757" s="49"/>
      <c r="O757" s="49"/>
      <c r="P757" s="36"/>
      <c r="Q757" s="50"/>
      <c r="R757" s="35"/>
      <c r="S757" s="35"/>
      <c r="T757" s="51"/>
      <c r="U757" s="78">
        <v>1.3142442000000001</v>
      </c>
    </row>
    <row r="758" spans="1:21" ht="12">
      <c r="A758" s="12">
        <f>A753+1</f>
        <v>12</v>
      </c>
      <c r="B758" s="250" t="s">
        <v>459</v>
      </c>
      <c r="C758" s="1217" t="s">
        <v>457</v>
      </c>
      <c r="D758" s="44" t="s">
        <v>31</v>
      </c>
      <c r="E758" s="521">
        <v>1</v>
      </c>
      <c r="F758" s="45"/>
      <c r="G758" s="16">
        <v>4.0999999999999996</v>
      </c>
      <c r="H758" s="45"/>
      <c r="I758" s="15"/>
      <c r="J758" s="16">
        <v>0.38</v>
      </c>
      <c r="K758" s="17"/>
      <c r="L758" s="52"/>
      <c r="M758" s="53"/>
      <c r="N758" s="54"/>
      <c r="O758" s="54"/>
      <c r="P758" s="45"/>
      <c r="Q758" s="131"/>
      <c r="R758" s="23">
        <f>G759+J759</f>
        <v>8.338315399999999</v>
      </c>
      <c r="S758" s="1148">
        <f>(R758+R759)*U758</f>
        <v>254.84193317129271</v>
      </c>
      <c r="T758" s="1210">
        <f>E758*S758</f>
        <v>254.84193317129271</v>
      </c>
      <c r="U758" s="78">
        <v>1.3142442000000001</v>
      </c>
    </row>
    <row r="759" spans="1:21" ht="10.5" customHeight="1">
      <c r="A759" s="25"/>
      <c r="B759" s="62"/>
      <c r="C759" s="1218"/>
      <c r="D759" s="46"/>
      <c r="E759" s="522"/>
      <c r="F759" s="43"/>
      <c r="G759" s="16">
        <f>G758*$J$12/1000</f>
        <v>7.4335049999999994</v>
      </c>
      <c r="H759" s="43"/>
      <c r="I759" s="26"/>
      <c r="J759" s="16">
        <f>J758*$Q$12/1000</f>
        <v>0.9048103999999999</v>
      </c>
      <c r="K759" s="27"/>
      <c r="L759" s="1269" t="s">
        <v>458</v>
      </c>
      <c r="M759" s="56" t="s">
        <v>31</v>
      </c>
      <c r="N759" s="132">
        <v>1</v>
      </c>
      <c r="O759" s="133">
        <f>E758*N759</f>
        <v>1</v>
      </c>
      <c r="P759" s="57">
        <f>24460*6.5/1000</f>
        <v>158.99</v>
      </c>
      <c r="Q759" s="136">
        <f>N759*P759*$N$10</f>
        <v>185.56928044200006</v>
      </c>
      <c r="R759" s="522">
        <f>SUM(Q759:Q760)</f>
        <v>185.56928044200006</v>
      </c>
      <c r="S759" s="1149"/>
      <c r="T759" s="1211"/>
      <c r="U759" s="78">
        <v>1.3142442000000001</v>
      </c>
    </row>
    <row r="760" spans="1:21" ht="12" hidden="1">
      <c r="A760" s="25"/>
      <c r="B760" s="62"/>
      <c r="C760" s="1218"/>
      <c r="D760" s="46"/>
      <c r="E760" s="522"/>
      <c r="F760" s="43"/>
      <c r="G760" s="58"/>
      <c r="H760" s="43"/>
      <c r="I760" s="26"/>
      <c r="J760" s="58"/>
      <c r="K760" s="27"/>
      <c r="L760" s="1270"/>
      <c r="M760" s="60"/>
      <c r="N760" s="134"/>
      <c r="O760" s="134"/>
      <c r="P760" s="61"/>
      <c r="Q760" s="217"/>
      <c r="R760" s="522"/>
      <c r="S760" s="522"/>
      <c r="T760" s="30"/>
      <c r="U760" s="78">
        <v>1.3142442000000001</v>
      </c>
    </row>
    <row r="761" spans="1:21" ht="12" hidden="1">
      <c r="A761" s="25"/>
      <c r="B761" s="62"/>
      <c r="C761" s="1218"/>
      <c r="D761" s="46"/>
      <c r="E761" s="522"/>
      <c r="F761" s="43"/>
      <c r="G761" s="58"/>
      <c r="H761" s="43"/>
      <c r="I761" s="26"/>
      <c r="J761" s="58"/>
      <c r="K761" s="27"/>
      <c r="L761" s="218"/>
      <c r="M761" s="182"/>
      <c r="N761" s="183"/>
      <c r="O761" s="183"/>
      <c r="P761" s="212"/>
      <c r="Q761" s="184"/>
      <c r="R761" s="522"/>
      <c r="S761" s="522"/>
      <c r="T761" s="30"/>
      <c r="U761" s="78">
        <v>1.3142442000000001</v>
      </c>
    </row>
    <row r="762" spans="1:21">
      <c r="A762" s="31"/>
      <c r="B762" s="32"/>
      <c r="C762" s="33"/>
      <c r="D762" s="34"/>
      <c r="E762" s="35"/>
      <c r="F762" s="36"/>
      <c r="G762" s="37"/>
      <c r="H762" s="36"/>
      <c r="I762" s="38"/>
      <c r="J762" s="37"/>
      <c r="K762" s="39"/>
      <c r="L762" s="47"/>
      <c r="M762" s="48"/>
      <c r="N762" s="49"/>
      <c r="O762" s="49"/>
      <c r="P762" s="36"/>
      <c r="Q762" s="50"/>
      <c r="R762" s="35"/>
      <c r="S762" s="35"/>
      <c r="T762" s="51"/>
      <c r="U762" s="78">
        <v>1.3142442000000001</v>
      </c>
    </row>
    <row r="763" spans="1:21">
      <c r="A763" s="207"/>
      <c r="B763" s="445"/>
      <c r="C763" s="566" t="s">
        <v>460</v>
      </c>
      <c r="D763" s="46"/>
      <c r="E763" s="522"/>
      <c r="F763" s="43"/>
      <c r="G763" s="58"/>
      <c r="H763" s="43"/>
      <c r="I763" s="26"/>
      <c r="J763" s="58"/>
      <c r="K763" s="27"/>
      <c r="L763" s="47"/>
      <c r="M763" s="48"/>
      <c r="N763" s="49"/>
      <c r="O763" s="49"/>
      <c r="P763" s="36"/>
      <c r="Q763" s="50"/>
      <c r="R763" s="35"/>
      <c r="S763" s="522"/>
      <c r="T763" s="30"/>
      <c r="U763" s="78">
        <v>1.3142442000000001</v>
      </c>
    </row>
    <row r="764" spans="1:21" ht="12">
      <c r="A764" s="65">
        <f>A758+1</f>
        <v>13</v>
      </c>
      <c r="B764" s="250" t="s">
        <v>129</v>
      </c>
      <c r="C764" s="1218" t="s">
        <v>272</v>
      </c>
      <c r="D764" s="44" t="s">
        <v>31</v>
      </c>
      <c r="E764" s="521">
        <v>1</v>
      </c>
      <c r="F764" s="45"/>
      <c r="G764" s="16">
        <v>0.85</v>
      </c>
      <c r="H764" s="45"/>
      <c r="I764" s="15"/>
      <c r="J764" s="16">
        <v>0.98000000000000043</v>
      </c>
      <c r="K764" s="17"/>
      <c r="L764" s="18"/>
      <c r="M764" s="19"/>
      <c r="N764" s="20"/>
      <c r="O764" s="20"/>
      <c r="P764" s="21"/>
      <c r="Q764" s="22"/>
      <c r="R764" s="23">
        <f>G765+J765</f>
        <v>3.8745509000000009</v>
      </c>
      <c r="S764" s="525">
        <f>(R764+R765)*U764</f>
        <v>5.0921060479297813</v>
      </c>
      <c r="T764" s="531">
        <f>E764*S764</f>
        <v>5.0921060479297813</v>
      </c>
      <c r="U764" s="78">
        <v>1.3142442000000001</v>
      </c>
    </row>
    <row r="765" spans="1:21" ht="11.25" customHeight="1">
      <c r="A765" s="25"/>
      <c r="B765" s="13" t="s">
        <v>130</v>
      </c>
      <c r="C765" s="1218"/>
      <c r="D765" s="14"/>
      <c r="E765" s="522"/>
      <c r="F765" s="7"/>
      <c r="G765" s="16">
        <f>G764*$J$12/1000</f>
        <v>1.5410925</v>
      </c>
      <c r="H765" s="43"/>
      <c r="I765" s="26"/>
      <c r="J765" s="16">
        <f>J764*$Q$12/1000</f>
        <v>2.3334584000000009</v>
      </c>
      <c r="K765" s="27"/>
      <c r="L765" s="10"/>
      <c r="M765" s="28"/>
      <c r="N765" s="11"/>
      <c r="O765" s="11"/>
      <c r="P765" s="7"/>
      <c r="Q765" s="29"/>
      <c r="R765" s="522"/>
      <c r="S765" s="522"/>
      <c r="T765" s="30"/>
      <c r="U765" s="78">
        <v>1.3142442000000001</v>
      </c>
    </row>
    <row r="766" spans="1:21" ht="12" hidden="1">
      <c r="A766" s="25"/>
      <c r="B766" s="24"/>
      <c r="C766" s="1218"/>
      <c r="D766" s="14"/>
      <c r="E766" s="522"/>
      <c r="F766" s="7"/>
      <c r="G766" s="8"/>
      <c r="H766" s="7"/>
      <c r="I766" s="26"/>
      <c r="J766" s="58"/>
      <c r="K766" s="27"/>
      <c r="L766" s="10"/>
      <c r="M766" s="28"/>
      <c r="N766" s="11"/>
      <c r="O766" s="11"/>
      <c r="P766" s="7"/>
      <c r="Q766" s="29"/>
      <c r="R766" s="522"/>
      <c r="S766" s="522"/>
      <c r="T766" s="30"/>
      <c r="U766" s="78">
        <v>1.3142442000000001</v>
      </c>
    </row>
    <row r="767" spans="1:21" ht="12" hidden="1">
      <c r="A767" s="25"/>
      <c r="B767" s="24"/>
      <c r="C767" s="1218"/>
      <c r="D767" s="14"/>
      <c r="E767" s="522"/>
      <c r="F767" s="7"/>
      <c r="G767" s="8"/>
      <c r="H767" s="7"/>
      <c r="I767" s="26"/>
      <c r="J767" s="58"/>
      <c r="K767" s="27"/>
      <c r="L767" s="10"/>
      <c r="M767" s="28"/>
      <c r="N767" s="11"/>
      <c r="O767" s="11"/>
      <c r="P767" s="7"/>
      <c r="Q767" s="29"/>
      <c r="R767" s="522"/>
      <c r="S767" s="522"/>
      <c r="T767" s="30"/>
      <c r="U767" s="78">
        <v>1.3142442000000001</v>
      </c>
    </row>
    <row r="768" spans="1:21">
      <c r="A768" s="31"/>
      <c r="B768" s="32"/>
      <c r="C768" s="33"/>
      <c r="D768" s="34"/>
      <c r="E768" s="35"/>
      <c r="F768" s="36"/>
      <c r="G768" s="37"/>
      <c r="H768" s="36"/>
      <c r="I768" s="38"/>
      <c r="J768" s="37"/>
      <c r="K768" s="39"/>
      <c r="L768" s="40"/>
      <c r="M768" s="41"/>
      <c r="N768" s="42"/>
      <c r="O768" s="42"/>
      <c r="P768" s="43"/>
      <c r="Q768" s="29"/>
      <c r="R768" s="522"/>
      <c r="S768" s="522"/>
      <c r="T768" s="30"/>
      <c r="U768" s="78">
        <v>1.3142442000000001</v>
      </c>
    </row>
    <row r="769" spans="1:21" ht="12">
      <c r="A769" s="65">
        <f>A764+1</f>
        <v>14</v>
      </c>
      <c r="B769" s="13" t="s">
        <v>131</v>
      </c>
      <c r="C769" s="535" t="s">
        <v>273</v>
      </c>
      <c r="D769" s="14" t="s">
        <v>23</v>
      </c>
      <c r="E769" s="458">
        <f>0.002*1</f>
        <v>2E-3</v>
      </c>
      <c r="F769" s="7"/>
      <c r="G769" s="16">
        <v>27.7</v>
      </c>
      <c r="H769" s="45"/>
      <c r="I769" s="15"/>
      <c r="J769" s="16">
        <v>0.8</v>
      </c>
      <c r="K769" s="17"/>
      <c r="L769" s="52"/>
      <c r="M769" s="53"/>
      <c r="N769" s="54"/>
      <c r="O769" s="54"/>
      <c r="P769" s="45"/>
      <c r="Q769" s="131"/>
      <c r="R769" s="23">
        <f>G770+J770</f>
        <v>52.126349000000005</v>
      </c>
      <c r="S769" s="525">
        <f>(R769+R770)*U769</f>
        <v>284.46492951092529</v>
      </c>
      <c r="T769" s="531">
        <f>E769*S769</f>
        <v>0.56892985902185056</v>
      </c>
      <c r="U769" s="78">
        <v>1.3142442000000001</v>
      </c>
    </row>
    <row r="770" spans="1:21" ht="12">
      <c r="A770" s="25"/>
      <c r="B770" s="13" t="s">
        <v>132</v>
      </c>
      <c r="C770" s="536"/>
      <c r="D770" s="14"/>
      <c r="E770" s="522"/>
      <c r="F770" s="7"/>
      <c r="G770" s="16">
        <f>G769*$J$12/1000</f>
        <v>50.221485000000001</v>
      </c>
      <c r="H770" s="43"/>
      <c r="I770" s="26"/>
      <c r="J770" s="16">
        <f>J769*$Q$12/1000</f>
        <v>1.9048640000000001</v>
      </c>
      <c r="K770" s="27"/>
      <c r="L770" s="546" t="s">
        <v>155</v>
      </c>
      <c r="M770" s="56" t="s">
        <v>23</v>
      </c>
      <c r="N770" s="132">
        <v>1.04</v>
      </c>
      <c r="O770" s="133">
        <f>E769*N770</f>
        <v>2.0800000000000003E-3</v>
      </c>
      <c r="P770" s="57">
        <v>29</v>
      </c>
      <c r="Q770" s="136">
        <f>N770*P770*$N$10</f>
        <v>35.20202212800001</v>
      </c>
      <c r="R770" s="521">
        <f>SUM(Q770:Q771)</f>
        <v>164.32119515574007</v>
      </c>
      <c r="S770" s="522"/>
      <c r="T770" s="532"/>
      <c r="U770" s="78">
        <v>1.3142442000000001</v>
      </c>
    </row>
    <row r="771" spans="1:21" ht="12" hidden="1">
      <c r="A771" s="25"/>
      <c r="B771" s="24"/>
      <c r="C771" s="536"/>
      <c r="D771" s="14"/>
      <c r="E771" s="522"/>
      <c r="F771" s="7"/>
      <c r="G771" s="58"/>
      <c r="H771" s="43"/>
      <c r="I771" s="26"/>
      <c r="J771" s="58"/>
      <c r="K771" s="27"/>
      <c r="L771" s="59" t="s">
        <v>133</v>
      </c>
      <c r="M771" s="60" t="s">
        <v>23</v>
      </c>
      <c r="N771" s="134">
        <v>0.9</v>
      </c>
      <c r="O771" s="135">
        <f>E769*N771</f>
        <v>1.8000000000000002E-3</v>
      </c>
      <c r="P771" s="61">
        <v>122.917</v>
      </c>
      <c r="Q771" s="166">
        <f>N771*P771*$N$10</f>
        <v>129.11917302774006</v>
      </c>
      <c r="R771" s="522"/>
      <c r="S771" s="522"/>
      <c r="T771" s="532"/>
      <c r="U771" s="78">
        <v>1.3142442000000001</v>
      </c>
    </row>
    <row r="772" spans="1:21">
      <c r="A772" s="31"/>
      <c r="B772" s="32"/>
      <c r="C772" s="33"/>
      <c r="D772" s="34"/>
      <c r="E772" s="35"/>
      <c r="F772" s="36"/>
      <c r="G772" s="37"/>
      <c r="H772" s="36"/>
      <c r="I772" s="38"/>
      <c r="J772" s="37"/>
      <c r="K772" s="39"/>
      <c r="L772" s="47"/>
      <c r="M772" s="48"/>
      <c r="N772" s="49"/>
      <c r="O772" s="49"/>
      <c r="P772" s="36"/>
      <c r="Q772" s="50"/>
      <c r="R772" s="35"/>
      <c r="S772" s="35"/>
      <c r="T772" s="51"/>
      <c r="U772" s="78">
        <v>1.3142442000000001</v>
      </c>
    </row>
    <row r="773" spans="1:21" ht="12">
      <c r="A773" s="12">
        <f>A769</f>
        <v>14</v>
      </c>
      <c r="B773" s="249" t="s">
        <v>150</v>
      </c>
      <c r="C773" s="1217" t="s">
        <v>276</v>
      </c>
      <c r="D773" s="44" t="s">
        <v>118</v>
      </c>
      <c r="E773" s="460">
        <f>0.7/100</f>
        <v>6.9999999999999993E-3</v>
      </c>
      <c r="F773" s="45"/>
      <c r="G773" s="16">
        <v>110</v>
      </c>
      <c r="H773" s="45"/>
      <c r="I773" s="15"/>
      <c r="J773" s="16">
        <v>0</v>
      </c>
      <c r="K773" s="17"/>
      <c r="L773" s="18"/>
      <c r="M773" s="19"/>
      <c r="N773" s="313"/>
      <c r="O773" s="313"/>
      <c r="P773" s="21"/>
      <c r="Q773" s="22"/>
      <c r="R773" s="23">
        <f>G774+J774</f>
        <v>199.43549999999999</v>
      </c>
      <c r="S773" s="525">
        <f>(R773+R774)*U773</f>
        <v>262.10694914909999</v>
      </c>
      <c r="T773" s="531">
        <f>E773*S773</f>
        <v>1.8347486440436998</v>
      </c>
      <c r="U773" s="78">
        <v>1.3142442000000001</v>
      </c>
    </row>
    <row r="774" spans="1:21" ht="11.25" customHeight="1">
      <c r="A774" s="25"/>
      <c r="B774" s="250" t="s">
        <v>151</v>
      </c>
      <c r="C774" s="1218"/>
      <c r="D774" s="46"/>
      <c r="E774" s="522"/>
      <c r="F774" s="43"/>
      <c r="G774" s="16">
        <f>G773*$J$12/1000</f>
        <v>199.43549999999999</v>
      </c>
      <c r="H774" s="43"/>
      <c r="I774" s="26"/>
      <c r="J774" s="16">
        <f>J773*$Q$12/1000</f>
        <v>0</v>
      </c>
      <c r="K774" s="27"/>
      <c r="L774" s="40"/>
      <c r="M774" s="41"/>
      <c r="N774" s="518"/>
      <c r="O774" s="518"/>
      <c r="P774" s="43"/>
      <c r="Q774" s="29"/>
      <c r="R774" s="522"/>
      <c r="S774" s="522"/>
      <c r="T774" s="30"/>
      <c r="U774" s="78">
        <v>1.3142442000000001</v>
      </c>
    </row>
    <row r="775" spans="1:21" ht="12" hidden="1">
      <c r="A775" s="25"/>
      <c r="B775" s="62"/>
      <c r="C775" s="1218"/>
      <c r="D775" s="46"/>
      <c r="E775" s="522"/>
      <c r="F775" s="43"/>
      <c r="G775" s="58"/>
      <c r="H775" s="43"/>
      <c r="I775" s="26"/>
      <c r="J775" s="58"/>
      <c r="K775" s="27"/>
      <c r="L775" s="40"/>
      <c r="M775" s="41"/>
      <c r="N775" s="518"/>
      <c r="O775" s="518"/>
      <c r="P775" s="43"/>
      <c r="Q775" s="29"/>
      <c r="R775" s="522"/>
      <c r="S775" s="522"/>
      <c r="T775" s="30"/>
      <c r="U775" s="78">
        <v>1.3142442000000001</v>
      </c>
    </row>
    <row r="776" spans="1:21">
      <c r="A776" s="31"/>
      <c r="B776" s="32"/>
      <c r="C776" s="33"/>
      <c r="D776" s="34"/>
      <c r="E776" s="35"/>
      <c r="F776" s="36"/>
      <c r="G776" s="37"/>
      <c r="H776" s="36"/>
      <c r="I776" s="38"/>
      <c r="J776" s="37"/>
      <c r="K776" s="39"/>
      <c r="L776" s="47"/>
      <c r="M776" s="48"/>
      <c r="N776" s="63"/>
      <c r="O776" s="63"/>
      <c r="P776" s="36"/>
      <c r="Q776" s="50"/>
      <c r="R776" s="35"/>
      <c r="S776" s="35"/>
      <c r="T776" s="51"/>
      <c r="U776" s="78">
        <v>1.3142442000000001</v>
      </c>
    </row>
    <row r="777" spans="1:21" ht="12">
      <c r="A777" s="12">
        <f>A773+1</f>
        <v>15</v>
      </c>
      <c r="B777" s="249" t="s">
        <v>147</v>
      </c>
      <c r="C777" s="1217" t="s">
        <v>277</v>
      </c>
      <c r="D777" s="44" t="s">
        <v>23</v>
      </c>
      <c r="E777" s="521">
        <f>0.7</f>
        <v>0.7</v>
      </c>
      <c r="F777" s="45"/>
      <c r="G777" s="16">
        <v>1.82</v>
      </c>
      <c r="H777" s="45"/>
      <c r="I777" s="15"/>
      <c r="J777" s="16">
        <v>1.06</v>
      </c>
      <c r="K777" s="17"/>
      <c r="L777" s="312"/>
      <c r="M777" s="19"/>
      <c r="N777" s="313"/>
      <c r="O777" s="314"/>
      <c r="P777" s="21"/>
      <c r="Q777" s="22"/>
      <c r="R777" s="23">
        <f>G778+J778</f>
        <v>0</v>
      </c>
      <c r="S777" s="1279">
        <v>15.26</v>
      </c>
      <c r="T777" s="1210">
        <f>E777*S777</f>
        <v>10.681999999999999</v>
      </c>
      <c r="U777" s="78">
        <v>1.3142442000000001</v>
      </c>
    </row>
    <row r="778" spans="1:21" ht="12">
      <c r="A778" s="25"/>
      <c r="B778" s="250" t="s">
        <v>148</v>
      </c>
      <c r="C778" s="1218"/>
      <c r="D778" s="46"/>
      <c r="E778" s="522"/>
      <c r="F778" s="43"/>
      <c r="G778" s="16">
        <f>G777*$J$11/1000</f>
        <v>0</v>
      </c>
      <c r="H778" s="43"/>
      <c r="I778" s="26"/>
      <c r="J778" s="16">
        <f>J777*$Q$11/1000</f>
        <v>0</v>
      </c>
      <c r="K778" s="27"/>
      <c r="L778" s="533" t="s">
        <v>149</v>
      </c>
      <c r="M778" s="182" t="s">
        <v>23</v>
      </c>
      <c r="N778" s="315">
        <f>0.97+0.27</f>
        <v>1.24</v>
      </c>
      <c r="O778" s="315">
        <f>E777*N778</f>
        <v>0.86799999999999999</v>
      </c>
      <c r="P778" s="316">
        <v>4</v>
      </c>
      <c r="Q778" s="184">
        <f>N778*P778*$N$9</f>
        <v>0</v>
      </c>
      <c r="R778" s="522">
        <f>SUM(Q778:Q778)</f>
        <v>0</v>
      </c>
      <c r="S778" s="1280"/>
      <c r="T778" s="1211"/>
      <c r="U778" s="78">
        <v>1.3142442000000001</v>
      </c>
    </row>
    <row r="779" spans="1:21">
      <c r="A779" s="31"/>
      <c r="B779" s="32"/>
      <c r="C779" s="33"/>
      <c r="D779" s="34"/>
      <c r="E779" s="35"/>
      <c r="F779" s="36"/>
      <c r="G779" s="37"/>
      <c r="H779" s="36"/>
      <c r="I779" s="38"/>
      <c r="J779" s="37"/>
      <c r="K779" s="39"/>
      <c r="L779" s="47"/>
      <c r="M779" s="48"/>
      <c r="N779" s="63"/>
      <c r="O779" s="64"/>
      <c r="P779" s="36"/>
      <c r="Q779" s="50"/>
      <c r="R779" s="35"/>
      <c r="S779" s="35"/>
      <c r="T779" s="51"/>
      <c r="U779" s="78">
        <v>1.3142442000000001</v>
      </c>
    </row>
    <row r="780" spans="1:21" ht="12">
      <c r="A780" s="12">
        <f>A777+1</f>
        <v>16</v>
      </c>
      <c r="B780" s="249" t="s">
        <v>150</v>
      </c>
      <c r="C780" s="1217" t="s">
        <v>274</v>
      </c>
      <c r="D780" s="44" t="s">
        <v>118</v>
      </c>
      <c r="E780" s="460">
        <f>1.35/100</f>
        <v>1.3500000000000002E-2</v>
      </c>
      <c r="F780" s="45"/>
      <c r="G780" s="16">
        <v>110</v>
      </c>
      <c r="H780" s="45"/>
      <c r="I780" s="15"/>
      <c r="J780" s="16">
        <v>0</v>
      </c>
      <c r="K780" s="17"/>
      <c r="L780" s="18"/>
      <c r="M780" s="19"/>
      <c r="N780" s="313"/>
      <c r="O780" s="313"/>
      <c r="P780" s="21"/>
      <c r="Q780" s="22"/>
      <c r="R780" s="23">
        <f>G781+J781</f>
        <v>199.43549999999999</v>
      </c>
      <c r="S780" s="525">
        <f>(R780+R781)*U780</f>
        <v>262.10694914909999</v>
      </c>
      <c r="T780" s="531">
        <f>E780*S780</f>
        <v>3.5384438135128504</v>
      </c>
      <c r="U780" s="78">
        <v>1.3142442000000001</v>
      </c>
    </row>
    <row r="781" spans="1:21" ht="10.5" customHeight="1">
      <c r="A781" s="25"/>
      <c r="B781" s="250" t="s">
        <v>151</v>
      </c>
      <c r="C781" s="1218"/>
      <c r="D781" s="46"/>
      <c r="E781" s="522"/>
      <c r="F781" s="43"/>
      <c r="G781" s="16">
        <f>G780*$J$12/1000</f>
        <v>199.43549999999999</v>
      </c>
      <c r="H781" s="43"/>
      <c r="I781" s="26"/>
      <c r="J781" s="16">
        <f>J780*$Q$12/1000</f>
        <v>0</v>
      </c>
      <c r="K781" s="27"/>
      <c r="L781" s="40"/>
      <c r="M781" s="41"/>
      <c r="N781" s="518"/>
      <c r="O781" s="518"/>
      <c r="P781" s="43"/>
      <c r="Q781" s="29"/>
      <c r="R781" s="522"/>
      <c r="S781" s="522"/>
      <c r="T781" s="30"/>
      <c r="U781" s="78">
        <v>1.3142442000000001</v>
      </c>
    </row>
    <row r="782" spans="1:21" ht="12" hidden="1">
      <c r="A782" s="25"/>
      <c r="B782" s="62"/>
      <c r="C782" s="1218"/>
      <c r="D782" s="46"/>
      <c r="E782" s="522"/>
      <c r="F782" s="43"/>
      <c r="G782" s="58"/>
      <c r="H782" s="43"/>
      <c r="I782" s="26"/>
      <c r="J782" s="58"/>
      <c r="K782" s="27"/>
      <c r="L782" s="40"/>
      <c r="M782" s="41"/>
      <c r="N782" s="518"/>
      <c r="O782" s="518"/>
      <c r="P782" s="43"/>
      <c r="Q782" s="29"/>
      <c r="R782" s="522"/>
      <c r="S782" s="522"/>
      <c r="T782" s="30"/>
      <c r="U782" s="78">
        <v>1.3142442000000001</v>
      </c>
    </row>
    <row r="783" spans="1:21">
      <c r="A783" s="31"/>
      <c r="B783" s="32"/>
      <c r="C783" s="33"/>
      <c r="D783" s="34"/>
      <c r="E783" s="35"/>
      <c r="F783" s="36"/>
      <c r="G783" s="37"/>
      <c r="H783" s="36"/>
      <c r="I783" s="38"/>
      <c r="J783" s="37"/>
      <c r="K783" s="39"/>
      <c r="L783" s="47"/>
      <c r="M783" s="48"/>
      <c r="N783" s="63"/>
      <c r="O783" s="63"/>
      <c r="P783" s="36"/>
      <c r="Q783" s="50"/>
      <c r="R783" s="35"/>
      <c r="S783" s="35"/>
      <c r="T783" s="51"/>
      <c r="U783" s="78">
        <v>1.3142442000000001</v>
      </c>
    </row>
    <row r="784" spans="1:21" ht="12">
      <c r="A784" s="65">
        <f>A780</f>
        <v>16</v>
      </c>
      <c r="B784" s="13" t="s">
        <v>152</v>
      </c>
      <c r="C784" s="1218" t="s">
        <v>275</v>
      </c>
      <c r="D784" s="14" t="s">
        <v>118</v>
      </c>
      <c r="E784" s="458">
        <f>1.35/100</f>
        <v>1.3500000000000002E-2</v>
      </c>
      <c r="F784" s="7"/>
      <c r="G784" s="8">
        <v>56.2</v>
      </c>
      <c r="H784" s="7"/>
      <c r="I784" s="26"/>
      <c r="J784" s="58">
        <v>0</v>
      </c>
      <c r="K784" s="27"/>
      <c r="L784" s="47"/>
      <c r="M784" s="48"/>
      <c r="N784" s="63"/>
      <c r="O784" s="63"/>
      <c r="P784" s="36"/>
      <c r="Q784" s="50"/>
      <c r="R784" s="35">
        <f>G785+J785</f>
        <v>101.89341</v>
      </c>
      <c r="S784" s="525">
        <f>(R784+R785)*U784</f>
        <v>133.912823110722</v>
      </c>
      <c r="T784" s="532">
        <f>E784*S784</f>
        <v>1.8078231119947472</v>
      </c>
      <c r="U784" s="78">
        <v>1.3142442000000001</v>
      </c>
    </row>
    <row r="785" spans="1:21" ht="12">
      <c r="A785" s="25"/>
      <c r="B785" s="13" t="s">
        <v>151</v>
      </c>
      <c r="C785" s="1218"/>
      <c r="D785" s="14"/>
      <c r="E785" s="522"/>
      <c r="F785" s="7"/>
      <c r="G785" s="16">
        <f>G784*$J$12/1000</f>
        <v>101.89341</v>
      </c>
      <c r="H785" s="43"/>
      <c r="I785" s="26"/>
      <c r="J785" s="16">
        <f>J784*$Q$12/1000</f>
        <v>0</v>
      </c>
      <c r="K785" s="27"/>
      <c r="L785" s="10"/>
      <c r="M785" s="28"/>
      <c r="N785" s="519"/>
      <c r="O785" s="519"/>
      <c r="P785" s="7"/>
      <c r="Q785" s="29"/>
      <c r="R785" s="522"/>
      <c r="S785" s="522"/>
      <c r="T785" s="30"/>
      <c r="U785" s="78">
        <v>1.3142442000000001</v>
      </c>
    </row>
    <row r="786" spans="1:21" ht="0.75" customHeight="1">
      <c r="A786" s="25"/>
      <c r="B786" s="24"/>
      <c r="C786" s="1218"/>
      <c r="D786" s="14"/>
      <c r="E786" s="522"/>
      <c r="F786" s="7"/>
      <c r="G786" s="8"/>
      <c r="H786" s="7"/>
      <c r="I786" s="26"/>
      <c r="J786" s="58"/>
      <c r="K786" s="27"/>
      <c r="L786" s="10"/>
      <c r="M786" s="28"/>
      <c r="N786" s="519"/>
      <c r="O786" s="519"/>
      <c r="P786" s="7"/>
      <c r="Q786" s="29"/>
      <c r="R786" s="522"/>
      <c r="S786" s="522"/>
      <c r="T786" s="30"/>
      <c r="U786" s="78">
        <v>1.3142442000000001</v>
      </c>
    </row>
    <row r="787" spans="1:21">
      <c r="A787" s="31"/>
      <c r="B787" s="32"/>
      <c r="C787" s="33"/>
      <c r="D787" s="34"/>
      <c r="E787" s="35"/>
      <c r="F787" s="36"/>
      <c r="G787" s="37"/>
      <c r="H787" s="36"/>
      <c r="I787" s="38"/>
      <c r="J787" s="37"/>
      <c r="K787" s="39"/>
      <c r="L787" s="40"/>
      <c r="M787" s="41"/>
      <c r="N787" s="518"/>
      <c r="O787" s="518"/>
      <c r="P787" s="43"/>
      <c r="Q787" s="29"/>
      <c r="R787" s="522"/>
      <c r="S787" s="522"/>
      <c r="T787" s="30"/>
      <c r="U787" s="78">
        <v>1.3142442000000001</v>
      </c>
    </row>
    <row r="788" spans="1:21" ht="12">
      <c r="A788" s="65">
        <f>A784+1</f>
        <v>17</v>
      </c>
      <c r="B788" s="249" t="s">
        <v>129</v>
      </c>
      <c r="C788" s="1217" t="s">
        <v>278</v>
      </c>
      <c r="D788" s="44" t="s">
        <v>31</v>
      </c>
      <c r="E788" s="521">
        <v>1</v>
      </c>
      <c r="F788" s="45"/>
      <c r="G788" s="16">
        <v>0.85</v>
      </c>
      <c r="H788" s="45"/>
      <c r="I788" s="15"/>
      <c r="J788" s="16">
        <v>0.98000000000000043</v>
      </c>
      <c r="K788" s="17"/>
      <c r="L788" s="18"/>
      <c r="M788" s="19"/>
      <c r="N788" s="20"/>
      <c r="O788" s="20"/>
      <c r="P788" s="21"/>
      <c r="Q788" s="22"/>
      <c r="R788" s="23">
        <f>G789+J789</f>
        <v>3.8745509000000009</v>
      </c>
      <c r="S788" s="525">
        <f>(R788+R789)*U788</f>
        <v>5.0921060479297813</v>
      </c>
      <c r="T788" s="531">
        <f>E788*S788</f>
        <v>5.0921060479297813</v>
      </c>
      <c r="U788" s="78">
        <v>1.3142442000000001</v>
      </c>
    </row>
    <row r="789" spans="1:21" ht="12">
      <c r="A789" s="25"/>
      <c r="B789" s="13" t="s">
        <v>130</v>
      </c>
      <c r="C789" s="1218"/>
      <c r="D789" s="14"/>
      <c r="E789" s="522"/>
      <c r="F789" s="7"/>
      <c r="G789" s="16">
        <f>G788*$J$12/1000</f>
        <v>1.5410925</v>
      </c>
      <c r="H789" s="43"/>
      <c r="I789" s="26"/>
      <c r="J789" s="16">
        <f>J788*$Q$12/1000</f>
        <v>2.3334584000000009</v>
      </c>
      <c r="K789" s="27"/>
      <c r="L789" s="10"/>
      <c r="M789" s="28"/>
      <c r="N789" s="11"/>
      <c r="O789" s="11"/>
      <c r="P789" s="7"/>
      <c r="Q789" s="29"/>
      <c r="R789" s="522"/>
      <c r="S789" s="522"/>
      <c r="T789" s="30"/>
      <c r="U789" s="78">
        <v>1.3142442000000001</v>
      </c>
    </row>
    <row r="790" spans="1:21" ht="12" hidden="1">
      <c r="A790" s="25"/>
      <c r="B790" s="24"/>
      <c r="C790" s="1218"/>
      <c r="D790" s="14"/>
      <c r="E790" s="522"/>
      <c r="F790" s="7"/>
      <c r="G790" s="8"/>
      <c r="H790" s="7"/>
      <c r="I790" s="26"/>
      <c r="J790" s="58"/>
      <c r="K790" s="27"/>
      <c r="L790" s="10"/>
      <c r="M790" s="28"/>
      <c r="N790" s="11"/>
      <c r="O790" s="11"/>
      <c r="P790" s="7"/>
      <c r="Q790" s="29"/>
      <c r="R790" s="522"/>
      <c r="S790" s="522"/>
      <c r="T790" s="30"/>
      <c r="U790" s="78">
        <v>1.3142442000000001</v>
      </c>
    </row>
    <row r="791" spans="1:21" ht="12" hidden="1">
      <c r="A791" s="25"/>
      <c r="B791" s="24"/>
      <c r="C791" s="1218"/>
      <c r="D791" s="14"/>
      <c r="E791" s="522"/>
      <c r="F791" s="7"/>
      <c r="G791" s="8"/>
      <c r="H791" s="7"/>
      <c r="I791" s="26"/>
      <c r="J791" s="58"/>
      <c r="K791" s="27"/>
      <c r="L791" s="10"/>
      <c r="M791" s="28"/>
      <c r="N791" s="11"/>
      <c r="O791" s="11"/>
      <c r="P791" s="7"/>
      <c r="Q791" s="29"/>
      <c r="R791" s="522"/>
      <c r="S791" s="522"/>
      <c r="T791" s="30"/>
      <c r="U791" s="78">
        <v>1.3142442000000001</v>
      </c>
    </row>
    <row r="792" spans="1:21">
      <c r="A792" s="31"/>
      <c r="B792" s="32"/>
      <c r="C792" s="33"/>
      <c r="D792" s="34"/>
      <c r="E792" s="35"/>
      <c r="F792" s="36"/>
      <c r="G792" s="37"/>
      <c r="H792" s="36"/>
      <c r="I792" s="38"/>
      <c r="J792" s="37"/>
      <c r="K792" s="39"/>
      <c r="L792" s="40"/>
      <c r="M792" s="41"/>
      <c r="N792" s="42"/>
      <c r="O792" s="42"/>
      <c r="P792" s="43"/>
      <c r="Q792" s="29"/>
      <c r="R792" s="522"/>
      <c r="S792" s="522"/>
      <c r="T792" s="30"/>
      <c r="U792" s="78">
        <v>1.3142442000000001</v>
      </c>
    </row>
    <row r="793" spans="1:21" ht="12">
      <c r="A793" s="65">
        <f>A788+1</f>
        <v>18</v>
      </c>
      <c r="B793" s="13" t="s">
        <v>131</v>
      </c>
      <c r="C793" s="535" t="s">
        <v>273</v>
      </c>
      <c r="D793" s="14" t="s">
        <v>23</v>
      </c>
      <c r="E793" s="458">
        <f>0.002*1</f>
        <v>2E-3</v>
      </c>
      <c r="F793" s="7"/>
      <c r="G793" s="16">
        <v>27.7</v>
      </c>
      <c r="H793" s="45"/>
      <c r="I793" s="15"/>
      <c r="J793" s="16">
        <v>0.8</v>
      </c>
      <c r="K793" s="17"/>
      <c r="L793" s="52"/>
      <c r="M793" s="53"/>
      <c r="N793" s="54"/>
      <c r="O793" s="54"/>
      <c r="P793" s="45"/>
      <c r="Q793" s="131"/>
      <c r="R793" s="23">
        <f>G794+J794</f>
        <v>52.126349000000005</v>
      </c>
      <c r="S793" s="525">
        <f>(R793+R794)*U793</f>
        <v>284.46492951092529</v>
      </c>
      <c r="T793" s="531">
        <f>E793*S793</f>
        <v>0.56892985902185056</v>
      </c>
      <c r="U793" s="78">
        <v>1.3142442000000001</v>
      </c>
    </row>
    <row r="794" spans="1:21" ht="11.25" customHeight="1">
      <c r="A794" s="25"/>
      <c r="B794" s="13" t="s">
        <v>132</v>
      </c>
      <c r="C794" s="536"/>
      <c r="D794" s="14"/>
      <c r="E794" s="522"/>
      <c r="F794" s="7"/>
      <c r="G794" s="16">
        <f>G793*$J$12/1000</f>
        <v>50.221485000000001</v>
      </c>
      <c r="H794" s="43"/>
      <c r="I794" s="26"/>
      <c r="J794" s="16">
        <f>J793*$Q$12/1000</f>
        <v>1.9048640000000001</v>
      </c>
      <c r="K794" s="27"/>
      <c r="L794" s="546" t="s">
        <v>155</v>
      </c>
      <c r="M794" s="56" t="s">
        <v>23</v>
      </c>
      <c r="N794" s="132">
        <v>1.04</v>
      </c>
      <c r="O794" s="133">
        <f>E793*N794</f>
        <v>2.0800000000000003E-3</v>
      </c>
      <c r="P794" s="57">
        <v>29</v>
      </c>
      <c r="Q794" s="136">
        <f>N794*P794*$N$10</f>
        <v>35.20202212800001</v>
      </c>
      <c r="R794" s="521">
        <f>SUM(Q794:Q795)</f>
        <v>164.32119515574007</v>
      </c>
      <c r="S794" s="522"/>
      <c r="T794" s="532"/>
      <c r="U794" s="78">
        <v>1.3142442000000001</v>
      </c>
    </row>
    <row r="795" spans="1:21" ht="12" hidden="1">
      <c r="A795" s="25"/>
      <c r="B795" s="24"/>
      <c r="C795" s="536"/>
      <c r="D795" s="14"/>
      <c r="E795" s="522"/>
      <c r="F795" s="7"/>
      <c r="G795" s="58"/>
      <c r="H795" s="43"/>
      <c r="I795" s="26"/>
      <c r="J795" s="58"/>
      <c r="K795" s="27"/>
      <c r="L795" s="59" t="s">
        <v>133</v>
      </c>
      <c r="M795" s="60" t="s">
        <v>23</v>
      </c>
      <c r="N795" s="134">
        <v>0.9</v>
      </c>
      <c r="O795" s="135">
        <f>E793*N795</f>
        <v>1.8000000000000002E-3</v>
      </c>
      <c r="P795" s="61">
        <v>122.917</v>
      </c>
      <c r="Q795" s="166">
        <f>N795*P795*$N$10</f>
        <v>129.11917302774006</v>
      </c>
      <c r="R795" s="522"/>
      <c r="S795" s="522"/>
      <c r="T795" s="532"/>
      <c r="U795" s="78">
        <v>1.3142442000000001</v>
      </c>
    </row>
    <row r="796" spans="1:21">
      <c r="A796" s="31"/>
      <c r="B796" s="32"/>
      <c r="C796" s="33"/>
      <c r="D796" s="34"/>
      <c r="E796" s="35"/>
      <c r="F796" s="36"/>
      <c r="G796" s="37"/>
      <c r="H796" s="36"/>
      <c r="I796" s="38"/>
      <c r="J796" s="37"/>
      <c r="K796" s="39"/>
      <c r="L796" s="47"/>
      <c r="M796" s="48"/>
      <c r="N796" s="49"/>
      <c r="O796" s="49"/>
      <c r="P796" s="36"/>
      <c r="Q796" s="50"/>
      <c r="R796" s="35"/>
      <c r="S796" s="35"/>
      <c r="T796" s="51"/>
      <c r="U796" s="78">
        <v>1.3142442000000001</v>
      </c>
    </row>
    <row r="797" spans="1:21" ht="12">
      <c r="A797" s="65">
        <f>A793+1</f>
        <v>19</v>
      </c>
      <c r="B797" s="249" t="s">
        <v>129</v>
      </c>
      <c r="C797" s="1217" t="s">
        <v>279</v>
      </c>
      <c r="D797" s="44" t="s">
        <v>31</v>
      </c>
      <c r="E797" s="521">
        <v>2</v>
      </c>
      <c r="F797" s="45"/>
      <c r="G797" s="16">
        <v>0.85</v>
      </c>
      <c r="H797" s="45"/>
      <c r="I797" s="15"/>
      <c r="J797" s="16">
        <v>0.98000000000000043</v>
      </c>
      <c r="K797" s="17"/>
      <c r="L797" s="18"/>
      <c r="M797" s="19"/>
      <c r="N797" s="20"/>
      <c r="O797" s="20"/>
      <c r="P797" s="21"/>
      <c r="Q797" s="22"/>
      <c r="R797" s="23">
        <f>G798+J798</f>
        <v>3.8745509000000009</v>
      </c>
      <c r="S797" s="525">
        <f>(R797+R798)*U797</f>
        <v>5.0921060479297813</v>
      </c>
      <c r="T797" s="531">
        <f>E797*S797</f>
        <v>10.184212095859563</v>
      </c>
      <c r="U797" s="78">
        <v>1.3142442000000001</v>
      </c>
    </row>
    <row r="798" spans="1:21" ht="12">
      <c r="A798" s="25"/>
      <c r="B798" s="13" t="s">
        <v>130</v>
      </c>
      <c r="C798" s="1218"/>
      <c r="D798" s="14"/>
      <c r="E798" s="522"/>
      <c r="F798" s="7"/>
      <c r="G798" s="16">
        <f>G797*$J$12/1000</f>
        <v>1.5410925</v>
      </c>
      <c r="H798" s="43"/>
      <c r="I798" s="26"/>
      <c r="J798" s="16">
        <f>J797*$Q$12/1000</f>
        <v>2.3334584000000009</v>
      </c>
      <c r="K798" s="27"/>
      <c r="L798" s="10"/>
      <c r="M798" s="28"/>
      <c r="N798" s="11"/>
      <c r="O798" s="11"/>
      <c r="P798" s="7"/>
      <c r="Q798" s="29"/>
      <c r="R798" s="522"/>
      <c r="S798" s="522"/>
      <c r="T798" s="30"/>
      <c r="U798" s="78">
        <v>1.3142442000000001</v>
      </c>
    </row>
    <row r="799" spans="1:21" ht="12" hidden="1">
      <c r="A799" s="25"/>
      <c r="B799" s="24"/>
      <c r="C799" s="1218"/>
      <c r="D799" s="14"/>
      <c r="E799" s="522"/>
      <c r="F799" s="7"/>
      <c r="G799" s="8"/>
      <c r="H799" s="7"/>
      <c r="I799" s="26"/>
      <c r="J799" s="58"/>
      <c r="K799" s="27"/>
      <c r="L799" s="10"/>
      <c r="M799" s="28"/>
      <c r="N799" s="11"/>
      <c r="O799" s="11"/>
      <c r="P799" s="7"/>
      <c r="Q799" s="29"/>
      <c r="R799" s="522"/>
      <c r="S799" s="522"/>
      <c r="T799" s="30"/>
      <c r="U799" s="78">
        <v>1.3142442000000001</v>
      </c>
    </row>
    <row r="800" spans="1:21" ht="12" hidden="1">
      <c r="A800" s="25"/>
      <c r="B800" s="24"/>
      <c r="C800" s="1218"/>
      <c r="D800" s="14"/>
      <c r="E800" s="522"/>
      <c r="F800" s="7"/>
      <c r="G800" s="8"/>
      <c r="H800" s="7"/>
      <c r="I800" s="26"/>
      <c r="J800" s="58"/>
      <c r="K800" s="27"/>
      <c r="L800" s="10"/>
      <c r="M800" s="28"/>
      <c r="N800" s="11"/>
      <c r="O800" s="11"/>
      <c r="P800" s="7"/>
      <c r="Q800" s="29"/>
      <c r="R800" s="522"/>
      <c r="S800" s="522"/>
      <c r="T800" s="30"/>
      <c r="U800" s="78">
        <v>1.3142442000000001</v>
      </c>
    </row>
    <row r="801" spans="1:21">
      <c r="A801" s="31"/>
      <c r="B801" s="32"/>
      <c r="C801" s="33"/>
      <c r="D801" s="34"/>
      <c r="E801" s="35"/>
      <c r="F801" s="36"/>
      <c r="G801" s="37"/>
      <c r="H801" s="36"/>
      <c r="I801" s="38"/>
      <c r="J801" s="37"/>
      <c r="K801" s="39"/>
      <c r="L801" s="40"/>
      <c r="M801" s="41"/>
      <c r="N801" s="42"/>
      <c r="O801" s="42"/>
      <c r="P801" s="43"/>
      <c r="Q801" s="29"/>
      <c r="R801" s="522"/>
      <c r="S801" s="522"/>
      <c r="T801" s="30"/>
      <c r="U801" s="78">
        <v>1.3142442000000001</v>
      </c>
    </row>
    <row r="802" spans="1:21" ht="12">
      <c r="A802" s="65">
        <f>A797+1</f>
        <v>20</v>
      </c>
      <c r="B802" s="13" t="s">
        <v>131</v>
      </c>
      <c r="C802" s="535" t="s">
        <v>273</v>
      </c>
      <c r="D802" s="14" t="s">
        <v>23</v>
      </c>
      <c r="E802" s="458">
        <f>0.002*2</f>
        <v>4.0000000000000001E-3</v>
      </c>
      <c r="F802" s="7"/>
      <c r="G802" s="16">
        <v>27.7</v>
      </c>
      <c r="H802" s="45"/>
      <c r="I802" s="15"/>
      <c r="J802" s="16">
        <v>0.8</v>
      </c>
      <c r="K802" s="17"/>
      <c r="L802" s="52"/>
      <c r="M802" s="53"/>
      <c r="N802" s="54"/>
      <c r="O802" s="54"/>
      <c r="P802" s="45"/>
      <c r="Q802" s="131"/>
      <c r="R802" s="23">
        <f>G803+J803</f>
        <v>52.126349000000005</v>
      </c>
      <c r="S802" s="525">
        <f>(R802+R803)*U802</f>
        <v>284.46492951092529</v>
      </c>
      <c r="T802" s="531">
        <f>E802*S802</f>
        <v>1.1378597180437011</v>
      </c>
      <c r="U802" s="78">
        <v>1.3142442000000001</v>
      </c>
    </row>
    <row r="803" spans="1:21" ht="11.25" customHeight="1">
      <c r="A803" s="25"/>
      <c r="B803" s="13" t="s">
        <v>132</v>
      </c>
      <c r="C803" s="536"/>
      <c r="D803" s="14"/>
      <c r="E803" s="522"/>
      <c r="F803" s="7"/>
      <c r="G803" s="16">
        <f>G802*$J$12/1000</f>
        <v>50.221485000000001</v>
      </c>
      <c r="H803" s="43"/>
      <c r="I803" s="26"/>
      <c r="J803" s="16">
        <f>J802*$Q$12/1000</f>
        <v>1.9048640000000001</v>
      </c>
      <c r="K803" s="27"/>
      <c r="L803" s="546" t="s">
        <v>155</v>
      </c>
      <c r="M803" s="56" t="s">
        <v>23</v>
      </c>
      <c r="N803" s="132">
        <v>1.04</v>
      </c>
      <c r="O803" s="133">
        <f>E802*N803</f>
        <v>4.1600000000000005E-3</v>
      </c>
      <c r="P803" s="57">
        <v>29</v>
      </c>
      <c r="Q803" s="136">
        <f>N803*P803*$N$10</f>
        <v>35.20202212800001</v>
      </c>
      <c r="R803" s="521">
        <f>SUM(Q803:Q804)</f>
        <v>164.32119515574007</v>
      </c>
      <c r="S803" s="522"/>
      <c r="T803" s="532"/>
      <c r="U803" s="78">
        <v>1.3142442000000001</v>
      </c>
    </row>
    <row r="804" spans="1:21" ht="12" hidden="1">
      <c r="A804" s="25"/>
      <c r="B804" s="24"/>
      <c r="C804" s="536"/>
      <c r="D804" s="14"/>
      <c r="E804" s="522"/>
      <c r="F804" s="7"/>
      <c r="G804" s="58"/>
      <c r="H804" s="43"/>
      <c r="I804" s="26"/>
      <c r="J804" s="58"/>
      <c r="K804" s="27"/>
      <c r="L804" s="59" t="s">
        <v>133</v>
      </c>
      <c r="M804" s="60" t="s">
        <v>23</v>
      </c>
      <c r="N804" s="134">
        <v>0.9</v>
      </c>
      <c r="O804" s="135">
        <f>E802*N804</f>
        <v>3.6000000000000003E-3</v>
      </c>
      <c r="P804" s="61">
        <v>122.917</v>
      </c>
      <c r="Q804" s="166">
        <f>N804*P804*$N$10</f>
        <v>129.11917302774006</v>
      </c>
      <c r="R804" s="522"/>
      <c r="S804" s="522"/>
      <c r="T804" s="532"/>
      <c r="U804" s="78">
        <v>1.3142442000000001</v>
      </c>
    </row>
    <row r="805" spans="1:21">
      <c r="A805" s="31"/>
      <c r="B805" s="32"/>
      <c r="C805" s="33"/>
      <c r="D805" s="34"/>
      <c r="E805" s="35"/>
      <c r="F805" s="36"/>
      <c r="G805" s="37"/>
      <c r="H805" s="36"/>
      <c r="I805" s="38"/>
      <c r="J805" s="37"/>
      <c r="K805" s="39"/>
      <c r="L805" s="47"/>
      <c r="M805" s="48"/>
      <c r="N805" s="49"/>
      <c r="O805" s="49"/>
      <c r="P805" s="36"/>
      <c r="Q805" s="50"/>
      <c r="R805" s="35"/>
      <c r="S805" s="35"/>
      <c r="T805" s="51"/>
      <c r="U805" s="78">
        <v>1.3142442000000001</v>
      </c>
    </row>
    <row r="806" spans="1:21" ht="12">
      <c r="A806" s="65">
        <f>A802+1</f>
        <v>21</v>
      </c>
      <c r="B806" s="249" t="s">
        <v>129</v>
      </c>
      <c r="C806" s="1217" t="s">
        <v>280</v>
      </c>
      <c r="D806" s="44" t="s">
        <v>31</v>
      </c>
      <c r="E806" s="521">
        <v>1</v>
      </c>
      <c r="F806" s="45"/>
      <c r="G806" s="16">
        <v>0.85</v>
      </c>
      <c r="H806" s="45"/>
      <c r="I806" s="15"/>
      <c r="J806" s="16">
        <v>0.98000000000000043</v>
      </c>
      <c r="K806" s="17"/>
      <c r="L806" s="18"/>
      <c r="M806" s="19"/>
      <c r="N806" s="20"/>
      <c r="O806" s="20"/>
      <c r="P806" s="21"/>
      <c r="Q806" s="22"/>
      <c r="R806" s="23">
        <f>G807+J807</f>
        <v>3.8745509000000009</v>
      </c>
      <c r="S806" s="525">
        <f>(R806+R807)*U806</f>
        <v>5.0921060479297813</v>
      </c>
      <c r="T806" s="531">
        <f>E806*S806</f>
        <v>5.0921060479297813</v>
      </c>
      <c r="U806" s="78">
        <v>1.3142442000000001</v>
      </c>
    </row>
    <row r="807" spans="1:21" ht="12">
      <c r="A807" s="25"/>
      <c r="B807" s="13" t="s">
        <v>130</v>
      </c>
      <c r="C807" s="1218"/>
      <c r="D807" s="14"/>
      <c r="E807" s="522"/>
      <c r="F807" s="7"/>
      <c r="G807" s="16">
        <f>G806*$J$12/1000</f>
        <v>1.5410925</v>
      </c>
      <c r="H807" s="43"/>
      <c r="I807" s="26"/>
      <c r="J807" s="16">
        <f>J806*$Q$12/1000</f>
        <v>2.3334584000000009</v>
      </c>
      <c r="K807" s="27"/>
      <c r="L807" s="10"/>
      <c r="M807" s="28"/>
      <c r="N807" s="11"/>
      <c r="O807" s="11"/>
      <c r="P807" s="7"/>
      <c r="Q807" s="29"/>
      <c r="R807" s="522"/>
      <c r="S807" s="522"/>
      <c r="T807" s="30"/>
      <c r="U807" s="78">
        <v>1.3142442000000001</v>
      </c>
    </row>
    <row r="808" spans="1:21" ht="12" hidden="1">
      <c r="A808" s="25"/>
      <c r="B808" s="24"/>
      <c r="C808" s="1218"/>
      <c r="D808" s="14"/>
      <c r="E808" s="522"/>
      <c r="F808" s="7"/>
      <c r="G808" s="8"/>
      <c r="H808" s="7"/>
      <c r="I808" s="26"/>
      <c r="J808" s="58"/>
      <c r="K808" s="27"/>
      <c r="L808" s="10"/>
      <c r="M808" s="28"/>
      <c r="N808" s="11"/>
      <c r="O808" s="11"/>
      <c r="P808" s="7"/>
      <c r="Q808" s="29"/>
      <c r="R808" s="522"/>
      <c r="S808" s="522"/>
      <c r="T808" s="30"/>
      <c r="U808" s="78">
        <v>1.3142442000000001</v>
      </c>
    </row>
    <row r="809" spans="1:21" ht="12" hidden="1">
      <c r="A809" s="25"/>
      <c r="B809" s="24"/>
      <c r="C809" s="1218"/>
      <c r="D809" s="14"/>
      <c r="E809" s="522"/>
      <c r="F809" s="7"/>
      <c r="G809" s="8"/>
      <c r="H809" s="7"/>
      <c r="I809" s="26"/>
      <c r="J809" s="58"/>
      <c r="K809" s="27"/>
      <c r="L809" s="10"/>
      <c r="M809" s="28"/>
      <c r="N809" s="11"/>
      <c r="O809" s="11"/>
      <c r="P809" s="7"/>
      <c r="Q809" s="29"/>
      <c r="R809" s="522"/>
      <c r="S809" s="522"/>
      <c r="T809" s="30"/>
      <c r="U809" s="78">
        <v>1.3142442000000001</v>
      </c>
    </row>
    <row r="810" spans="1:21">
      <c r="A810" s="31"/>
      <c r="B810" s="32"/>
      <c r="C810" s="33"/>
      <c r="D810" s="34"/>
      <c r="E810" s="35"/>
      <c r="F810" s="36"/>
      <c r="G810" s="37"/>
      <c r="H810" s="36"/>
      <c r="I810" s="38"/>
      <c r="J810" s="37"/>
      <c r="K810" s="39"/>
      <c r="L810" s="40"/>
      <c r="M810" s="41"/>
      <c r="N810" s="42"/>
      <c r="O810" s="42"/>
      <c r="P810" s="43"/>
      <c r="Q810" s="29"/>
      <c r="R810" s="522"/>
      <c r="S810" s="522"/>
      <c r="T810" s="30"/>
      <c r="U810" s="78">
        <v>1.3142442000000001</v>
      </c>
    </row>
    <row r="811" spans="1:21" ht="12">
      <c r="A811" s="65">
        <f>A806+1</f>
        <v>22</v>
      </c>
      <c r="B811" s="13" t="s">
        <v>131</v>
      </c>
      <c r="C811" s="535" t="s">
        <v>273</v>
      </c>
      <c r="D811" s="14" t="s">
        <v>23</v>
      </c>
      <c r="E811" s="458">
        <f>0.002*1</f>
        <v>2E-3</v>
      </c>
      <c r="F811" s="7"/>
      <c r="G811" s="16">
        <v>27.7</v>
      </c>
      <c r="H811" s="45"/>
      <c r="I811" s="15"/>
      <c r="J811" s="16">
        <v>0.8</v>
      </c>
      <c r="K811" s="17"/>
      <c r="L811" s="52"/>
      <c r="M811" s="53"/>
      <c r="N811" s="54"/>
      <c r="O811" s="54"/>
      <c r="P811" s="45"/>
      <c r="Q811" s="131"/>
      <c r="R811" s="23">
        <f>G812+J812</f>
        <v>52.126349000000005</v>
      </c>
      <c r="S811" s="525">
        <f>(R811+R812)*U811</f>
        <v>284.46492951092529</v>
      </c>
      <c r="T811" s="531">
        <f>E811*S811</f>
        <v>0.56892985902185056</v>
      </c>
      <c r="U811" s="78">
        <v>1.3142442000000001</v>
      </c>
    </row>
    <row r="812" spans="1:21" ht="12">
      <c r="A812" s="25"/>
      <c r="B812" s="13" t="s">
        <v>132</v>
      </c>
      <c r="C812" s="536"/>
      <c r="D812" s="14"/>
      <c r="E812" s="522"/>
      <c r="F812" s="7"/>
      <c r="G812" s="16">
        <f>G811*$J$12/1000</f>
        <v>50.221485000000001</v>
      </c>
      <c r="H812" s="43"/>
      <c r="I812" s="26"/>
      <c r="J812" s="16">
        <f>J811*$Q$12/1000</f>
        <v>1.9048640000000001</v>
      </c>
      <c r="K812" s="27"/>
      <c r="L812" s="546" t="s">
        <v>155</v>
      </c>
      <c r="M812" s="56" t="s">
        <v>23</v>
      </c>
      <c r="N812" s="132">
        <v>1.04</v>
      </c>
      <c r="O812" s="133">
        <f>E811*N812</f>
        <v>2.0800000000000003E-3</v>
      </c>
      <c r="P812" s="57">
        <v>29</v>
      </c>
      <c r="Q812" s="136">
        <f>N812*P812*$N$10</f>
        <v>35.20202212800001</v>
      </c>
      <c r="R812" s="521">
        <f>SUM(Q812:Q813)</f>
        <v>164.32119515574007</v>
      </c>
      <c r="S812" s="522"/>
      <c r="T812" s="532"/>
      <c r="U812" s="78">
        <v>1.3142442000000001</v>
      </c>
    </row>
    <row r="813" spans="1:21" ht="12" hidden="1">
      <c r="A813" s="25"/>
      <c r="B813" s="24"/>
      <c r="C813" s="536"/>
      <c r="D813" s="14"/>
      <c r="E813" s="522"/>
      <c r="F813" s="7"/>
      <c r="G813" s="58"/>
      <c r="H813" s="43"/>
      <c r="I813" s="26"/>
      <c r="J813" s="58"/>
      <c r="K813" s="27"/>
      <c r="L813" s="59" t="s">
        <v>133</v>
      </c>
      <c r="M813" s="60" t="s">
        <v>23</v>
      </c>
      <c r="N813" s="134">
        <v>0.9</v>
      </c>
      <c r="O813" s="135">
        <f>E811*N813</f>
        <v>1.8000000000000002E-3</v>
      </c>
      <c r="P813" s="61">
        <v>122.917</v>
      </c>
      <c r="Q813" s="166">
        <f>N813*P813*$N$10</f>
        <v>129.11917302774006</v>
      </c>
      <c r="R813" s="522"/>
      <c r="S813" s="522"/>
      <c r="T813" s="532"/>
      <c r="U813" s="78">
        <v>1.3142442000000001</v>
      </c>
    </row>
    <row r="814" spans="1:21">
      <c r="A814" s="31"/>
      <c r="B814" s="32"/>
      <c r="C814" s="33"/>
      <c r="D814" s="34"/>
      <c r="E814" s="35"/>
      <c r="F814" s="36"/>
      <c r="G814" s="37"/>
      <c r="H814" s="36"/>
      <c r="I814" s="38"/>
      <c r="J814" s="37"/>
      <c r="K814" s="39"/>
      <c r="L814" s="47"/>
      <c r="M814" s="48"/>
      <c r="N814" s="49"/>
      <c r="O814" s="49"/>
      <c r="P814" s="36"/>
      <c r="Q814" s="50"/>
      <c r="R814" s="35"/>
      <c r="S814" s="35"/>
      <c r="T814" s="51"/>
      <c r="U814" s="78">
        <v>1.3142442000000001</v>
      </c>
    </row>
    <row r="815" spans="1:21" ht="12">
      <c r="A815" s="66">
        <f>A811+1</f>
        <v>23</v>
      </c>
      <c r="B815" s="1214" t="s">
        <v>168</v>
      </c>
      <c r="C815" s="1152" t="s">
        <v>281</v>
      </c>
      <c r="D815" s="67" t="s">
        <v>27</v>
      </c>
      <c r="E815" s="525">
        <v>1.6</v>
      </c>
      <c r="F815" s="68"/>
      <c r="G815" s="69">
        <v>0.36</v>
      </c>
      <c r="H815" s="68"/>
      <c r="I815" s="70"/>
      <c r="J815" s="69">
        <v>1.24</v>
      </c>
      <c r="K815" s="71"/>
      <c r="L815" s="72"/>
      <c r="M815" s="73"/>
      <c r="N815" s="74"/>
      <c r="O815" s="74"/>
      <c r="P815" s="75"/>
      <c r="Q815" s="76"/>
      <c r="R815" s="77">
        <f>G816+J816</f>
        <v>3.6052371999999999</v>
      </c>
      <c r="S815" s="525">
        <f>(R815+R816)*U815</f>
        <v>4.7381620797242405</v>
      </c>
      <c r="T815" s="527">
        <f>E815*S815</f>
        <v>7.5810593275587852</v>
      </c>
      <c r="U815" s="78">
        <v>1.3142442000000001</v>
      </c>
    </row>
    <row r="816" spans="1:21" ht="12">
      <c r="A816" s="80"/>
      <c r="B816" s="1215"/>
      <c r="C816" s="1153"/>
      <c r="D816" s="81"/>
      <c r="E816" s="82"/>
      <c r="G816" s="16">
        <f>G815*$J$12/1000</f>
        <v>0.652698</v>
      </c>
      <c r="H816" s="43"/>
      <c r="I816" s="26"/>
      <c r="J816" s="16">
        <f>J815*$Q$12/1000</f>
        <v>2.9525391999999999</v>
      </c>
      <c r="K816" s="84"/>
      <c r="O816" s="4"/>
      <c r="R816" s="525"/>
      <c r="S816" s="82"/>
      <c r="T816" s="85"/>
      <c r="U816" s="78">
        <v>1.3142442000000001</v>
      </c>
    </row>
    <row r="817" spans="1:21" ht="12">
      <c r="A817" s="86"/>
      <c r="B817" s="87"/>
      <c r="C817" s="1216"/>
      <c r="D817" s="88"/>
      <c r="E817" s="89"/>
      <c r="F817" s="90"/>
      <c r="G817" s="91"/>
      <c r="H817" s="90"/>
      <c r="I817" s="92"/>
      <c r="J817" s="91"/>
      <c r="K817" s="93"/>
      <c r="L817" s="94"/>
      <c r="M817" s="95"/>
      <c r="N817" s="96"/>
      <c r="O817" s="96"/>
      <c r="P817" s="90"/>
      <c r="Q817" s="91"/>
      <c r="R817" s="539"/>
      <c r="S817" s="97"/>
      <c r="T817" s="98"/>
      <c r="U817" s="78">
        <v>1.3142442000000001</v>
      </c>
    </row>
    <row r="818" spans="1:21" ht="12">
      <c r="A818" s="219"/>
      <c r="B818" s="220"/>
      <c r="C818" s="221" t="s">
        <v>28</v>
      </c>
      <c r="D818" s="222"/>
      <c r="E818" s="223"/>
      <c r="F818" s="224"/>
      <c r="G818" s="225"/>
      <c r="H818" s="224"/>
      <c r="I818" s="224"/>
      <c r="J818" s="225"/>
      <c r="K818" s="224"/>
      <c r="L818" s="226"/>
      <c r="M818" s="227"/>
      <c r="N818" s="228"/>
      <c r="O818" s="229"/>
      <c r="P818" s="224"/>
      <c r="Q818" s="225"/>
      <c r="R818" s="229"/>
      <c r="S818" s="229"/>
      <c r="T818" s="230">
        <f>SUM(T664:T816)</f>
        <v>970.83056403984381</v>
      </c>
      <c r="U818" s="78">
        <v>1.3142442000000001</v>
      </c>
    </row>
    <row r="819" spans="1:21">
      <c r="C819" s="564" t="s">
        <v>270</v>
      </c>
      <c r="U819" s="78">
        <v>1.3142442000000001</v>
      </c>
    </row>
    <row r="820" spans="1:21">
      <c r="U820" s="78">
        <v>1.3142442000000001</v>
      </c>
    </row>
    <row r="821" spans="1:21" ht="12">
      <c r="A821" s="554"/>
      <c r="B821" s="446"/>
      <c r="C821" s="570" t="s">
        <v>462</v>
      </c>
      <c r="D821" s="557"/>
      <c r="E821" s="555"/>
      <c r="F821" s="557"/>
      <c r="G821" s="557"/>
      <c r="H821" s="557"/>
      <c r="I821" s="556"/>
      <c r="J821" s="557"/>
      <c r="K821" s="558"/>
      <c r="L821" s="562"/>
      <c r="M821" s="447"/>
      <c r="N821" s="448"/>
      <c r="O821" s="448"/>
      <c r="P821" s="449"/>
      <c r="Q821" s="450"/>
      <c r="R821" s="559"/>
      <c r="S821" s="560"/>
      <c r="T821" s="561"/>
      <c r="U821" s="78">
        <v>1.3142442000000001</v>
      </c>
    </row>
    <row r="822" spans="1:21" ht="13.5" customHeight="1">
      <c r="A822" s="12">
        <v>1</v>
      </c>
      <c r="B822" s="249" t="s">
        <v>146</v>
      </c>
      <c r="C822" s="1217" t="s">
        <v>238</v>
      </c>
      <c r="D822" s="44" t="s">
        <v>145</v>
      </c>
      <c r="E822" s="459">
        <f>8.4/1000</f>
        <v>8.4000000000000012E-3</v>
      </c>
      <c r="F822" s="45"/>
      <c r="G822" s="16">
        <v>6.77</v>
      </c>
      <c r="H822" s="45"/>
      <c r="I822" s="15"/>
      <c r="J822" s="16">
        <v>164.23</v>
      </c>
      <c r="K822" s="17"/>
      <c r="L822" s="18"/>
      <c r="M822" s="19"/>
      <c r="N822" s="20"/>
      <c r="O822" s="20"/>
      <c r="P822" s="21"/>
      <c r="Q822" s="22"/>
      <c r="R822" s="23">
        <f>G823+J823</f>
        <v>403.31911689999993</v>
      </c>
      <c r="S822" s="525">
        <f>(R822+R823)*U822</f>
        <v>530.05981013494693</v>
      </c>
      <c r="T822" s="531">
        <f>E822*S822</f>
        <v>4.4525024051335551</v>
      </c>
      <c r="U822" s="78">
        <v>1.3142442000000001</v>
      </c>
    </row>
    <row r="823" spans="1:21" ht="9" customHeight="1">
      <c r="A823" s="25"/>
      <c r="B823" s="250"/>
      <c r="C823" s="1218"/>
      <c r="D823" s="46"/>
      <c r="E823" s="522"/>
      <c r="F823" s="43"/>
      <c r="G823" s="16">
        <f>G822*$J$12/1000</f>
        <v>12.274348499999999</v>
      </c>
      <c r="H823" s="43"/>
      <c r="I823" s="26"/>
      <c r="J823" s="16">
        <f>J822*$Q$12/1000</f>
        <v>391.04476839999995</v>
      </c>
      <c r="K823" s="27"/>
      <c r="L823" s="40"/>
      <c r="M823" s="41"/>
      <c r="N823" s="42"/>
      <c r="O823" s="42"/>
      <c r="P823" s="43"/>
      <c r="Q823" s="29"/>
      <c r="R823" s="522"/>
      <c r="S823" s="522"/>
      <c r="T823" s="30"/>
      <c r="U823" s="78">
        <v>1.3142442000000001</v>
      </c>
    </row>
    <row r="824" spans="1:21" ht="12" hidden="1">
      <c r="A824" s="25"/>
      <c r="B824" s="62"/>
      <c r="C824" s="1218"/>
      <c r="D824" s="46"/>
      <c r="E824" s="522"/>
      <c r="F824" s="43"/>
      <c r="G824" s="58"/>
      <c r="H824" s="43"/>
      <c r="I824" s="26"/>
      <c r="J824" s="58"/>
      <c r="K824" s="27"/>
      <c r="L824" s="40"/>
      <c r="M824" s="41"/>
      <c r="N824" s="42"/>
      <c r="O824" s="42"/>
      <c r="P824" s="43"/>
      <c r="Q824" s="29"/>
      <c r="R824" s="522"/>
      <c r="S824" s="522"/>
      <c r="T824" s="30"/>
      <c r="U824" s="78">
        <v>1.3142442000000001</v>
      </c>
    </row>
    <row r="825" spans="1:21">
      <c r="A825" s="31"/>
      <c r="B825" s="32"/>
      <c r="C825" s="33"/>
      <c r="D825" s="34"/>
      <c r="E825" s="35"/>
      <c r="F825" s="36"/>
      <c r="G825" s="37"/>
      <c r="H825" s="36"/>
      <c r="I825" s="38"/>
      <c r="J825" s="37"/>
      <c r="K825" s="39"/>
      <c r="L825" s="47"/>
      <c r="M825" s="48"/>
      <c r="N825" s="49"/>
      <c r="O825" s="49"/>
      <c r="P825" s="36"/>
      <c r="Q825" s="50"/>
      <c r="R825" s="35"/>
      <c r="S825" s="35"/>
      <c r="T825" s="51"/>
      <c r="U825" s="78">
        <v>1.3142442000000001</v>
      </c>
    </row>
    <row r="826" spans="1:21" ht="12">
      <c r="A826" s="65">
        <f>A822+1</f>
        <v>2</v>
      </c>
      <c r="B826" s="13" t="s">
        <v>233</v>
      </c>
      <c r="C826" s="1217" t="s">
        <v>239</v>
      </c>
      <c r="D826" s="14" t="s">
        <v>23</v>
      </c>
      <c r="E826" s="522">
        <v>1.2</v>
      </c>
      <c r="F826" s="7"/>
      <c r="G826" s="8">
        <v>0.89</v>
      </c>
      <c r="H826" s="7"/>
      <c r="I826" s="26"/>
      <c r="J826" s="58">
        <v>0</v>
      </c>
      <c r="K826" s="27"/>
      <c r="L826" s="52"/>
      <c r="M826" s="53"/>
      <c r="N826" s="54"/>
      <c r="O826" s="54"/>
      <c r="P826" s="45"/>
      <c r="Q826" s="131"/>
      <c r="R826" s="23">
        <f>G827+J827</f>
        <v>1.6136145</v>
      </c>
      <c r="S826" s="1148">
        <f>(R826+R827)*U826</f>
        <v>5.4953823538276936</v>
      </c>
      <c r="T826" s="1210">
        <f>E826*S826</f>
        <v>6.5944588245932323</v>
      </c>
      <c r="U826" s="78">
        <v>1.3142442000000001</v>
      </c>
    </row>
    <row r="827" spans="1:21" ht="11.25" customHeight="1">
      <c r="A827" s="25"/>
      <c r="B827" s="13" t="s">
        <v>178</v>
      </c>
      <c r="C827" s="1218"/>
      <c r="D827" s="14"/>
      <c r="E827" s="522"/>
      <c r="F827" s="7"/>
      <c r="G827" s="16">
        <f>G826*$J$12/1000</f>
        <v>1.6136145</v>
      </c>
      <c r="H827" s="7"/>
      <c r="I827" s="26"/>
      <c r="J827" s="16">
        <f>J826*$Q$12/1000</f>
        <v>0</v>
      </c>
      <c r="K827" s="27"/>
      <c r="L827" s="137" t="s">
        <v>234</v>
      </c>
      <c r="M827" s="138" t="s">
        <v>23</v>
      </c>
      <c r="N827" s="139">
        <v>1.1000000000000001</v>
      </c>
      <c r="O827" s="140">
        <f>E826*N827</f>
        <v>1.32</v>
      </c>
      <c r="P827" s="141">
        <v>2</v>
      </c>
      <c r="Q827" s="213">
        <f>N827*P827*$N$10</f>
        <v>2.5677867600000011</v>
      </c>
      <c r="R827" s="522">
        <f>SUM(Q827:Q827)</f>
        <v>2.5677867600000011</v>
      </c>
      <c r="S827" s="1149"/>
      <c r="T827" s="1211"/>
      <c r="U827" s="78">
        <v>1.3142442000000001</v>
      </c>
    </row>
    <row r="828" spans="1:21" ht="12" hidden="1">
      <c r="A828" s="25"/>
      <c r="B828" s="24"/>
      <c r="C828" s="1218"/>
      <c r="D828" s="14"/>
      <c r="E828" s="522"/>
      <c r="F828" s="7"/>
      <c r="G828" s="8"/>
      <c r="H828" s="7"/>
      <c r="I828" s="26"/>
      <c r="J828" s="58"/>
      <c r="K828" s="27"/>
      <c r="L828" s="10"/>
      <c r="M828" s="28"/>
      <c r="N828" s="11"/>
      <c r="O828" s="11"/>
      <c r="P828" s="7"/>
      <c r="Q828" s="29"/>
      <c r="R828" s="522"/>
      <c r="S828" s="522"/>
      <c r="T828" s="30"/>
      <c r="U828" s="78">
        <v>1.3142442000000001</v>
      </c>
    </row>
    <row r="829" spans="1:21" ht="12" hidden="1">
      <c r="A829" s="25"/>
      <c r="B829" s="24"/>
      <c r="C829" s="1218"/>
      <c r="D829" s="14"/>
      <c r="E829" s="522"/>
      <c r="F829" s="7"/>
      <c r="G829" s="8"/>
      <c r="H829" s="7"/>
      <c r="I829" s="26"/>
      <c r="J829" s="58"/>
      <c r="K829" s="27"/>
      <c r="L829" s="10"/>
      <c r="M829" s="28"/>
      <c r="N829" s="11"/>
      <c r="O829" s="11"/>
      <c r="P829" s="7"/>
      <c r="Q829" s="29"/>
      <c r="R829" s="522"/>
      <c r="S829" s="522"/>
      <c r="T829" s="30"/>
      <c r="U829" s="78">
        <v>1.3142442000000001</v>
      </c>
    </row>
    <row r="830" spans="1:21">
      <c r="A830" s="31"/>
      <c r="B830" s="32"/>
      <c r="C830" s="33"/>
      <c r="D830" s="34"/>
      <c r="E830" s="35"/>
      <c r="F830" s="36"/>
      <c r="G830" s="37"/>
      <c r="H830" s="36"/>
      <c r="I830" s="38"/>
      <c r="J830" s="37"/>
      <c r="K830" s="39"/>
      <c r="L830" s="40"/>
      <c r="M830" s="41"/>
      <c r="N830" s="42"/>
      <c r="O830" s="42"/>
      <c r="P830" s="43"/>
      <c r="Q830" s="29"/>
      <c r="R830" s="522"/>
      <c r="S830" s="522"/>
      <c r="T830" s="30"/>
      <c r="U830" s="78">
        <v>1.3142442000000001</v>
      </c>
    </row>
    <row r="831" spans="1:21" ht="15.75" customHeight="1">
      <c r="A831" s="12">
        <f>A826+1</f>
        <v>3</v>
      </c>
      <c r="B831" s="249" t="s">
        <v>236</v>
      </c>
      <c r="C831" s="1217" t="s">
        <v>240</v>
      </c>
      <c r="D831" s="44" t="s">
        <v>145</v>
      </c>
      <c r="E831" s="460">
        <f>7.2/1000</f>
        <v>7.1999999999999998E-3</v>
      </c>
      <c r="F831" s="45"/>
      <c r="G831" s="16"/>
      <c r="H831" s="45"/>
      <c r="I831" s="15"/>
      <c r="J831" s="16">
        <v>17.2</v>
      </c>
      <c r="K831" s="17"/>
      <c r="L831" s="18"/>
      <c r="M831" s="19"/>
      <c r="N831" s="20"/>
      <c r="O831" s="20"/>
      <c r="P831" s="21"/>
      <c r="Q831" s="22"/>
      <c r="R831" s="23">
        <f>G832+J832</f>
        <v>40.954575999999996</v>
      </c>
      <c r="S831" s="525">
        <f>(R831+R832)*U831</f>
        <v>53.824313971459198</v>
      </c>
      <c r="T831" s="531">
        <f>E831*S831</f>
        <v>0.38753506059450621</v>
      </c>
      <c r="U831" s="78">
        <v>1.3142442000000001</v>
      </c>
    </row>
    <row r="832" spans="1:21" ht="11.25" customHeight="1">
      <c r="A832" s="25"/>
      <c r="B832" s="250"/>
      <c r="C832" s="1218"/>
      <c r="D832" s="46"/>
      <c r="E832" s="522"/>
      <c r="F832" s="43"/>
      <c r="G832" s="16">
        <f>G831*$J$12/1000</f>
        <v>0</v>
      </c>
      <c r="H832" s="43"/>
      <c r="I832" s="26"/>
      <c r="J832" s="16">
        <f>J831*$Q$12/1000</f>
        <v>40.954575999999996</v>
      </c>
      <c r="K832" s="27"/>
      <c r="L832" s="40"/>
      <c r="M832" s="41"/>
      <c r="N832" s="42"/>
      <c r="O832" s="42"/>
      <c r="P832" s="43"/>
      <c r="Q832" s="29"/>
      <c r="R832" s="522"/>
      <c r="S832" s="522"/>
      <c r="T832" s="30"/>
      <c r="U832" s="78">
        <v>1.3142442000000001</v>
      </c>
    </row>
    <row r="833" spans="1:21" ht="12" hidden="1">
      <c r="A833" s="25"/>
      <c r="B833" s="62"/>
      <c r="C833" s="1218"/>
      <c r="D833" s="46"/>
      <c r="E833" s="522"/>
      <c r="F833" s="43"/>
      <c r="G833" s="58"/>
      <c r="H833" s="43"/>
      <c r="I833" s="26"/>
      <c r="J833" s="58"/>
      <c r="K833" s="27"/>
      <c r="L833" s="40"/>
      <c r="M833" s="41"/>
      <c r="N833" s="42"/>
      <c r="O833" s="42"/>
      <c r="P833" s="43"/>
      <c r="Q833" s="29"/>
      <c r="R833" s="522"/>
      <c r="S833" s="522"/>
      <c r="T833" s="30"/>
      <c r="U833" s="78">
        <v>1.3142442000000001</v>
      </c>
    </row>
    <row r="834" spans="1:21">
      <c r="A834" s="31"/>
      <c r="B834" s="32"/>
      <c r="C834" s="33"/>
      <c r="D834" s="34"/>
      <c r="E834" s="35"/>
      <c r="F834" s="36"/>
      <c r="G834" s="37"/>
      <c r="H834" s="36"/>
      <c r="I834" s="38"/>
      <c r="J834" s="37"/>
      <c r="K834" s="39"/>
      <c r="L834" s="47"/>
      <c r="M834" s="48"/>
      <c r="N834" s="49"/>
      <c r="O834" s="49"/>
      <c r="P834" s="36"/>
      <c r="Q834" s="50"/>
      <c r="R834" s="35"/>
      <c r="S834" s="35"/>
      <c r="T834" s="51"/>
      <c r="U834" s="78">
        <v>1.3142442000000001</v>
      </c>
    </row>
    <row r="835" spans="1:21" ht="12" customHeight="1">
      <c r="A835" s="12">
        <f>A831+1</f>
        <v>4</v>
      </c>
      <c r="B835" s="249" t="s">
        <v>146</v>
      </c>
      <c r="C835" s="1217" t="s">
        <v>241</v>
      </c>
      <c r="D835" s="44" t="s">
        <v>145</v>
      </c>
      <c r="E835" s="460">
        <f>1.2/1000</f>
        <v>1.1999999999999999E-3</v>
      </c>
      <c r="F835" s="45"/>
      <c r="G835" s="16">
        <v>6.77</v>
      </c>
      <c r="H835" s="45"/>
      <c r="I835" s="15"/>
      <c r="J835" s="16">
        <v>164.23</v>
      </c>
      <c r="K835" s="17"/>
      <c r="L835" s="18"/>
      <c r="M835" s="19"/>
      <c r="N835" s="20"/>
      <c r="O835" s="20"/>
      <c r="P835" s="21"/>
      <c r="Q835" s="22"/>
      <c r="R835" s="23">
        <f>G836+J836</f>
        <v>403.31911689999993</v>
      </c>
      <c r="S835" s="525">
        <f>(R835+R836)*U835</f>
        <v>530.05981013494693</v>
      </c>
      <c r="T835" s="531">
        <f>E835*S835</f>
        <v>0.63607177216193622</v>
      </c>
      <c r="U835" s="78">
        <v>1.3142442000000001</v>
      </c>
    </row>
    <row r="836" spans="1:21" ht="9.75" customHeight="1">
      <c r="A836" s="25"/>
      <c r="B836" s="250"/>
      <c r="C836" s="1218"/>
      <c r="D836" s="46"/>
      <c r="E836" s="522"/>
      <c r="F836" s="43"/>
      <c r="G836" s="16">
        <f>G835*$J$12/1000</f>
        <v>12.274348499999999</v>
      </c>
      <c r="H836" s="43"/>
      <c r="I836" s="26"/>
      <c r="J836" s="16">
        <f>J835*$Q$12/1000</f>
        <v>391.04476839999995</v>
      </c>
      <c r="K836" s="27"/>
      <c r="L836" s="40"/>
      <c r="M836" s="41"/>
      <c r="N836" s="42"/>
      <c r="O836" s="42"/>
      <c r="P836" s="43"/>
      <c r="Q836" s="29"/>
      <c r="R836" s="522"/>
      <c r="S836" s="522"/>
      <c r="T836" s="30"/>
      <c r="U836" s="78">
        <v>1.3142442000000001</v>
      </c>
    </row>
    <row r="837" spans="1:21" ht="12" hidden="1">
      <c r="A837" s="25"/>
      <c r="B837" s="62"/>
      <c r="C837" s="1218"/>
      <c r="D837" s="46"/>
      <c r="E837" s="522"/>
      <c r="F837" s="43"/>
      <c r="G837" s="58"/>
      <c r="H837" s="43"/>
      <c r="I837" s="26"/>
      <c r="J837" s="58"/>
      <c r="K837" s="27"/>
      <c r="L837" s="40"/>
      <c r="M837" s="41"/>
      <c r="N837" s="42"/>
      <c r="O837" s="42"/>
      <c r="P837" s="43"/>
      <c r="Q837" s="29"/>
      <c r="R837" s="522"/>
      <c r="S837" s="522"/>
      <c r="T837" s="30"/>
      <c r="U837" s="78">
        <v>1.3142442000000001</v>
      </c>
    </row>
    <row r="838" spans="1:21">
      <c r="A838" s="31"/>
      <c r="B838" s="32"/>
      <c r="C838" s="33"/>
      <c r="D838" s="34"/>
      <c r="E838" s="35"/>
      <c r="F838" s="36"/>
      <c r="G838" s="37"/>
      <c r="H838" s="36"/>
      <c r="I838" s="38"/>
      <c r="J838" s="37"/>
      <c r="K838" s="39"/>
      <c r="L838" s="47"/>
      <c r="M838" s="48"/>
      <c r="N838" s="49"/>
      <c r="O838" s="49"/>
      <c r="P838" s="36"/>
      <c r="Q838" s="50"/>
      <c r="R838" s="35"/>
      <c r="S838" s="35"/>
      <c r="T838" s="51"/>
      <c r="U838" s="78">
        <v>1.3142442000000001</v>
      </c>
    </row>
    <row r="839" spans="1:21" ht="12">
      <c r="A839" s="66">
        <f>A835+1</f>
        <v>5</v>
      </c>
      <c r="B839" s="1214" t="s">
        <v>243</v>
      </c>
      <c r="C839" s="1152" t="s">
        <v>282</v>
      </c>
      <c r="D839" s="67" t="s">
        <v>27</v>
      </c>
      <c r="E839" s="525">
        <v>1.9</v>
      </c>
      <c r="F839" s="68"/>
      <c r="G839" s="69"/>
      <c r="H839" s="68"/>
      <c r="I839" s="70"/>
      <c r="J839" s="69">
        <v>0.5</v>
      </c>
      <c r="K839" s="71"/>
      <c r="L839" s="72"/>
      <c r="M839" s="73"/>
      <c r="N839" s="74"/>
      <c r="O839" s="74"/>
      <c r="P839" s="75"/>
      <c r="Q839" s="76"/>
      <c r="R839" s="77">
        <f>G840+J840</f>
        <v>1.1905399999999999</v>
      </c>
      <c r="S839" s="525">
        <f>(R839+R840)*U839</f>
        <v>1.564660289868</v>
      </c>
      <c r="T839" s="527">
        <f>E839*S839</f>
        <v>2.9728545507491999</v>
      </c>
      <c r="U839" s="78">
        <v>1.3142442000000001</v>
      </c>
    </row>
    <row r="840" spans="1:21" ht="12">
      <c r="A840" s="80"/>
      <c r="B840" s="1215"/>
      <c r="C840" s="1153"/>
      <c r="D840" s="81"/>
      <c r="E840" s="82"/>
      <c r="G840" s="16">
        <f>G839*$J$12/1000</f>
        <v>0</v>
      </c>
      <c r="H840" s="43"/>
      <c r="I840" s="26"/>
      <c r="J840" s="16">
        <f>J839*$Q$12/1000</f>
        <v>1.1905399999999999</v>
      </c>
      <c r="K840" s="84"/>
      <c r="O840" s="4"/>
      <c r="R840" s="525"/>
      <c r="S840" s="82"/>
      <c r="T840" s="85"/>
      <c r="U840" s="78">
        <v>1.3142442000000001</v>
      </c>
    </row>
    <row r="841" spans="1:21" ht="12">
      <c r="A841" s="86"/>
      <c r="B841" s="87"/>
      <c r="C841" s="1216"/>
      <c r="D841" s="88"/>
      <c r="E841" s="89"/>
      <c r="F841" s="90"/>
      <c r="G841" s="91"/>
      <c r="H841" s="90"/>
      <c r="I841" s="92"/>
      <c r="J841" s="91"/>
      <c r="K841" s="93"/>
      <c r="L841" s="94"/>
      <c r="M841" s="95"/>
      <c r="N841" s="96"/>
      <c r="O841" s="96"/>
      <c r="P841" s="90"/>
      <c r="Q841" s="91"/>
      <c r="R841" s="539"/>
      <c r="S841" s="97"/>
      <c r="T841" s="98"/>
      <c r="U841" s="78">
        <v>1.3142442000000001</v>
      </c>
    </row>
    <row r="842" spans="1:21" ht="14.25" customHeight="1">
      <c r="A842" s="66">
        <f>A839+1</f>
        <v>6</v>
      </c>
      <c r="B842" s="537" t="s">
        <v>244</v>
      </c>
      <c r="C842" s="1152" t="s">
        <v>246</v>
      </c>
      <c r="D842" s="67" t="s">
        <v>23</v>
      </c>
      <c r="E842" s="525">
        <v>1.6</v>
      </c>
      <c r="F842" s="68"/>
      <c r="G842" s="69">
        <v>10.9</v>
      </c>
      <c r="H842" s="68"/>
      <c r="I842" s="70"/>
      <c r="J842" s="69">
        <v>1.52</v>
      </c>
      <c r="K842" s="71"/>
      <c r="L842" s="110"/>
      <c r="M842" s="111"/>
      <c r="N842" s="112"/>
      <c r="O842" s="112"/>
      <c r="P842" s="68"/>
      <c r="Q842" s="114"/>
      <c r="R842" s="77">
        <f>G843+J843</f>
        <v>23.381486599999999</v>
      </c>
      <c r="S842" s="1154">
        <f>(R842+R843)*U842</f>
        <v>30.72898315142772</v>
      </c>
      <c r="T842" s="1156">
        <f>E842*S842</f>
        <v>49.166373042284356</v>
      </c>
      <c r="U842" s="78">
        <v>1.3142442000000001</v>
      </c>
    </row>
    <row r="843" spans="1:21" ht="11.25" customHeight="1">
      <c r="A843" s="80"/>
      <c r="B843" s="545" t="s">
        <v>174</v>
      </c>
      <c r="C843" s="1153"/>
      <c r="E843" s="526"/>
      <c r="G843" s="16">
        <f>G842*$J$12/1000</f>
        <v>19.762245</v>
      </c>
      <c r="H843" s="43"/>
      <c r="I843" s="26"/>
      <c r="J843" s="16">
        <f>J842*$Q$12/1000</f>
        <v>3.6192415999999996</v>
      </c>
      <c r="K843" s="84"/>
      <c r="L843" s="540"/>
      <c r="M843" s="115"/>
      <c r="N843" s="116"/>
      <c r="O843" s="276"/>
      <c r="P843" s="117"/>
      <c r="Q843" s="136"/>
      <c r="R843" s="1154">
        <f>SUM(Q843:Q846)</f>
        <v>0</v>
      </c>
      <c r="S843" s="1155"/>
      <c r="T843" s="1157"/>
      <c r="U843" s="78">
        <v>1.3142442000000001</v>
      </c>
    </row>
    <row r="844" spans="1:21" ht="12" hidden="1">
      <c r="A844" s="80"/>
      <c r="C844" s="1153"/>
      <c r="E844" s="526"/>
      <c r="I844" s="83"/>
      <c r="K844" s="84"/>
      <c r="L844" s="542"/>
      <c r="M844" s="278"/>
      <c r="N844" s="279"/>
      <c r="O844" s="280"/>
      <c r="P844" s="281"/>
      <c r="Q844" s="136"/>
      <c r="R844" s="1155"/>
      <c r="S844" s="1155"/>
      <c r="T844" s="1157"/>
      <c r="U844" s="78">
        <v>1.3142442000000001</v>
      </c>
    </row>
    <row r="845" spans="1:21" ht="12" hidden="1">
      <c r="A845" s="80"/>
      <c r="C845" s="1153"/>
      <c r="E845" s="526"/>
      <c r="I845" s="83"/>
      <c r="K845" s="84"/>
      <c r="L845" s="542"/>
      <c r="M845" s="278"/>
      <c r="N845" s="279"/>
      <c r="O845" s="280"/>
      <c r="P845" s="281"/>
      <c r="Q845" s="282"/>
      <c r="R845" s="1155"/>
      <c r="S845" s="1155"/>
      <c r="T845" s="1157"/>
      <c r="U845" s="78">
        <v>1.3142442000000001</v>
      </c>
    </row>
    <row r="846" spans="1:21" ht="12" hidden="1">
      <c r="A846" s="80"/>
      <c r="C846" s="1153"/>
      <c r="E846" s="526"/>
      <c r="I846" s="83"/>
      <c r="K846" s="84"/>
      <c r="L846" s="1238"/>
      <c r="M846" s="278"/>
      <c r="N846" s="279"/>
      <c r="O846" s="280"/>
      <c r="P846" s="281"/>
      <c r="Q846" s="282"/>
      <c r="R846" s="1155"/>
      <c r="S846" s="1155"/>
      <c r="T846" s="1157"/>
      <c r="U846" s="78">
        <v>1.3142442000000001</v>
      </c>
    </row>
    <row r="847" spans="1:21" ht="12">
      <c r="A847" s="86"/>
      <c r="B847" s="87"/>
      <c r="C847" s="1216"/>
      <c r="D847" s="124"/>
      <c r="E847" s="539"/>
      <c r="F847" s="90"/>
      <c r="G847" s="91"/>
      <c r="H847" s="90"/>
      <c r="I847" s="92"/>
      <c r="J847" s="91"/>
      <c r="K847" s="93"/>
      <c r="L847" s="1272"/>
      <c r="M847" s="412"/>
      <c r="N847" s="413"/>
      <c r="O847" s="413"/>
      <c r="P847" s="414"/>
      <c r="Q847" s="415"/>
      <c r="R847" s="539"/>
      <c r="S847" s="539"/>
      <c r="T847" s="98"/>
      <c r="U847" s="78">
        <v>1.3142442000000001</v>
      </c>
    </row>
    <row r="848" spans="1:21" ht="12">
      <c r="A848" s="66">
        <f>A842+1</f>
        <v>7</v>
      </c>
      <c r="B848" s="537" t="s">
        <v>245</v>
      </c>
      <c r="C848" s="1152" t="s">
        <v>246</v>
      </c>
      <c r="D848" s="67" t="s">
        <v>31</v>
      </c>
      <c r="E848" s="525">
        <v>1</v>
      </c>
      <c r="F848" s="68"/>
      <c r="G848" s="69"/>
      <c r="H848" s="68"/>
      <c r="I848" s="70"/>
      <c r="J848" s="69"/>
      <c r="K848" s="71"/>
      <c r="L848" s="110"/>
      <c r="M848" s="416"/>
      <c r="N848" s="349"/>
      <c r="O848" s="349"/>
      <c r="P848" s="68"/>
      <c r="Q848" s="114"/>
      <c r="R848" s="77">
        <f>G849+J849</f>
        <v>0</v>
      </c>
      <c r="S848" s="1154">
        <f>(R848+R849)*U848</f>
        <v>37.581873625493834</v>
      </c>
      <c r="T848" s="1156">
        <f>E848*S848</f>
        <v>37.581873625493834</v>
      </c>
      <c r="U848" s="78">
        <v>1.3142442000000001</v>
      </c>
    </row>
    <row r="849" spans="1:21" ht="12">
      <c r="A849" s="80"/>
      <c r="B849" s="545"/>
      <c r="C849" s="1153"/>
      <c r="E849" s="526"/>
      <c r="G849" s="69"/>
      <c r="I849" s="83"/>
      <c r="J849" s="69"/>
      <c r="K849" s="84"/>
      <c r="L849" s="540" t="s">
        <v>247</v>
      </c>
      <c r="M849" s="339" t="s">
        <v>31</v>
      </c>
      <c r="N849" s="231">
        <v>1</v>
      </c>
      <c r="O849" s="350">
        <f>E848*N849</f>
        <v>1</v>
      </c>
      <c r="P849" s="117">
        <f>29.4/1.2</f>
        <v>24.5</v>
      </c>
      <c r="Q849" s="136">
        <f>N849*P849*$N$10</f>
        <v>28.595807100000009</v>
      </c>
      <c r="R849" s="1154">
        <f>SUM(Q849)</f>
        <v>28.595807100000009</v>
      </c>
      <c r="S849" s="1155"/>
      <c r="T849" s="1157"/>
      <c r="U849" s="78">
        <v>1.3142442000000001</v>
      </c>
    </row>
    <row r="850" spans="1:21" ht="12" hidden="1">
      <c r="A850" s="80"/>
      <c r="C850" s="1153"/>
      <c r="E850" s="526"/>
      <c r="I850" s="83"/>
      <c r="K850" s="84"/>
      <c r="L850" s="542"/>
      <c r="M850" s="278"/>
      <c r="N850" s="279"/>
      <c r="O850" s="280"/>
      <c r="P850" s="281"/>
      <c r="Q850" s="282"/>
      <c r="R850" s="1155"/>
      <c r="S850" s="1155"/>
      <c r="T850" s="1157"/>
      <c r="U850" s="78">
        <v>1.3142442000000001</v>
      </c>
    </row>
    <row r="851" spans="1:21" ht="12" hidden="1">
      <c r="A851" s="80"/>
      <c r="C851" s="1153"/>
      <c r="E851" s="526"/>
      <c r="I851" s="83"/>
      <c r="K851" s="84"/>
      <c r="L851" s="1238"/>
      <c r="M851" s="278"/>
      <c r="N851" s="279"/>
      <c r="O851" s="280"/>
      <c r="P851" s="281"/>
      <c r="Q851" s="282"/>
      <c r="R851" s="1155"/>
      <c r="S851" s="1155"/>
      <c r="T851" s="1157"/>
      <c r="U851" s="78">
        <v>1.3142442000000001</v>
      </c>
    </row>
    <row r="852" spans="1:21" ht="12">
      <c r="A852" s="86"/>
      <c r="B852" s="87"/>
      <c r="C852" s="1216"/>
      <c r="D852" s="124"/>
      <c r="E852" s="539"/>
      <c r="F852" s="90"/>
      <c r="G852" s="91"/>
      <c r="H852" s="90"/>
      <c r="I852" s="92"/>
      <c r="J852" s="91"/>
      <c r="K852" s="93"/>
      <c r="L852" s="1272"/>
      <c r="M852" s="412"/>
      <c r="N852" s="413"/>
      <c r="O852" s="413"/>
      <c r="P852" s="414"/>
      <c r="Q852" s="415"/>
      <c r="R852" s="539"/>
      <c r="S852" s="539"/>
      <c r="T852" s="98"/>
      <c r="U852" s="78">
        <v>1.3142442000000001</v>
      </c>
    </row>
    <row r="853" spans="1:21" ht="12">
      <c r="A853" s="66">
        <f>A848+1</f>
        <v>8</v>
      </c>
      <c r="B853" s="537" t="s">
        <v>147</v>
      </c>
      <c r="C853" s="1152" t="s">
        <v>248</v>
      </c>
      <c r="D853" s="67" t="s">
        <v>23</v>
      </c>
      <c r="E853" s="525">
        <v>0.3</v>
      </c>
      <c r="F853" s="68"/>
      <c r="G853" s="69">
        <v>1.82</v>
      </c>
      <c r="H853" s="68"/>
      <c r="I853" s="70"/>
      <c r="J853" s="69">
        <v>1.06</v>
      </c>
      <c r="K853" s="71"/>
      <c r="L853" s="110"/>
      <c r="M853" s="111"/>
      <c r="N853" s="112"/>
      <c r="O853" s="112"/>
      <c r="P853" s="68"/>
      <c r="Q853" s="114"/>
      <c r="R853" s="77">
        <f>G854+J854</f>
        <v>5.8236958000000003</v>
      </c>
      <c r="S853" s="1154">
        <f>(R853+R854)*U853</f>
        <v>15.357428939330386</v>
      </c>
      <c r="T853" s="1156">
        <f>E853*S853</f>
        <v>4.6072286817991159</v>
      </c>
      <c r="U853" s="78">
        <v>1.3142442000000001</v>
      </c>
    </row>
    <row r="854" spans="1:21" ht="12">
      <c r="A854" s="80"/>
      <c r="B854" s="545"/>
      <c r="C854" s="1153"/>
      <c r="E854" s="526"/>
      <c r="G854" s="16">
        <f>G853*$J$12/1000</f>
        <v>3.2997510000000001</v>
      </c>
      <c r="H854" s="43"/>
      <c r="I854" s="26"/>
      <c r="J854" s="16">
        <f>J853*$Q$12/1000</f>
        <v>2.5239448000000002</v>
      </c>
      <c r="K854" s="84"/>
      <c r="L854" s="540" t="s">
        <v>169</v>
      </c>
      <c r="M854" s="115" t="s">
        <v>23</v>
      </c>
      <c r="N854" s="116">
        <v>0.97</v>
      </c>
      <c r="O854" s="276">
        <f>E853*N854</f>
        <v>0.29099999999999998</v>
      </c>
      <c r="P854" s="117">
        <v>4</v>
      </c>
      <c r="Q854" s="136">
        <f>N854*P854*$N$10</f>
        <v>4.5286421040000011</v>
      </c>
      <c r="R854" s="1154">
        <f>SUM(Q854:Q856)</f>
        <v>5.8616735851800019</v>
      </c>
      <c r="S854" s="1155"/>
      <c r="T854" s="1157"/>
      <c r="U854" s="78">
        <v>1.3142442000000001</v>
      </c>
    </row>
    <row r="855" spans="1:21" ht="0.75" customHeight="1">
      <c r="A855" s="80"/>
      <c r="C855" s="1153"/>
      <c r="E855" s="526"/>
      <c r="I855" s="83"/>
      <c r="K855" s="84"/>
      <c r="L855" s="542" t="s">
        <v>170</v>
      </c>
      <c r="M855" s="278" t="s">
        <v>23</v>
      </c>
      <c r="N855" s="279">
        <v>0.27</v>
      </c>
      <c r="O855" s="280">
        <f>E853*N855</f>
        <v>8.1000000000000003E-2</v>
      </c>
      <c r="P855" s="281">
        <v>4.2300000000000004</v>
      </c>
      <c r="Q855" s="184">
        <f>N855*P855*$N$10</f>
        <v>1.3330314811800006</v>
      </c>
      <c r="R855" s="1155"/>
      <c r="S855" s="1155"/>
      <c r="T855" s="1157"/>
      <c r="U855" s="78">
        <v>1.3142442000000001</v>
      </c>
    </row>
    <row r="856" spans="1:21" ht="12" hidden="1" customHeight="1">
      <c r="A856" s="80"/>
      <c r="C856" s="1153"/>
      <c r="E856" s="526"/>
      <c r="I856" s="83"/>
      <c r="K856" s="84"/>
      <c r="L856" s="542"/>
      <c r="M856" s="278"/>
      <c r="N856" s="279"/>
      <c r="O856" s="280"/>
      <c r="P856" s="281"/>
      <c r="Q856" s="282"/>
      <c r="R856" s="1155"/>
      <c r="S856" s="1155"/>
      <c r="T856" s="1157"/>
      <c r="U856" s="78">
        <v>1.3142442000000001</v>
      </c>
    </row>
    <row r="857" spans="1:21" hidden="1">
      <c r="A857" s="25"/>
      <c r="B857" s="62"/>
      <c r="C857" s="417"/>
      <c r="D857" s="46"/>
      <c r="E857" s="522"/>
      <c r="F857" s="43"/>
      <c r="G857" s="58"/>
      <c r="H857" s="43"/>
      <c r="I857" s="26"/>
      <c r="J857" s="58"/>
      <c r="K857" s="27"/>
      <c r="L857" s="40"/>
      <c r="M857" s="41"/>
      <c r="N857" s="42"/>
      <c r="O857" s="191"/>
      <c r="P857" s="43"/>
      <c r="Q857" s="29"/>
      <c r="R857" s="522"/>
      <c r="S857" s="522"/>
      <c r="T857" s="30"/>
      <c r="U857" s="78">
        <v>1.3142442000000001</v>
      </c>
    </row>
    <row r="858" spans="1:21">
      <c r="A858" s="31"/>
      <c r="B858" s="32"/>
      <c r="C858" s="33"/>
      <c r="D858" s="34"/>
      <c r="E858" s="35"/>
      <c r="F858" s="36"/>
      <c r="G858" s="37"/>
      <c r="H858" s="36"/>
      <c r="I858" s="38"/>
      <c r="J858" s="37"/>
      <c r="K858" s="39"/>
      <c r="L858" s="47"/>
      <c r="M858" s="41"/>
      <c r="N858" s="42"/>
      <c r="O858" s="191"/>
      <c r="P858" s="43"/>
      <c r="Q858" s="29"/>
      <c r="R858" s="522"/>
      <c r="S858" s="522"/>
      <c r="T858" s="30"/>
      <c r="U858" s="78">
        <v>1.3142442000000001</v>
      </c>
    </row>
    <row r="859" spans="1:21" ht="12">
      <c r="A859" s="66">
        <f>A853+1</f>
        <v>9</v>
      </c>
      <c r="B859" s="1228" t="s">
        <v>177</v>
      </c>
      <c r="C859" s="1152" t="s">
        <v>249</v>
      </c>
      <c r="D859" s="67" t="s">
        <v>23</v>
      </c>
      <c r="E859" s="525">
        <v>0.25</v>
      </c>
      <c r="F859" s="68"/>
      <c r="G859" s="69">
        <v>0.7</v>
      </c>
      <c r="H859" s="68"/>
      <c r="I859" s="70"/>
      <c r="J859" s="69">
        <v>0.28000000000000003</v>
      </c>
      <c r="K859" s="71"/>
      <c r="L859" s="110"/>
      <c r="M859" s="111"/>
      <c r="N859" s="112"/>
      <c r="O859" s="112"/>
      <c r="P859" s="68"/>
      <c r="Q859" s="114"/>
      <c r="R859" s="77">
        <f>G860+J860</f>
        <v>1.9358374</v>
      </c>
      <c r="S859" s="1154">
        <f>(R859+R860)*U859</f>
        <v>43.716501529984797</v>
      </c>
      <c r="T859" s="1156">
        <f>E859*S859</f>
        <v>10.929125382496199</v>
      </c>
      <c r="U859" s="78">
        <v>1.3142442000000001</v>
      </c>
    </row>
    <row r="860" spans="1:21" ht="12" hidden="1">
      <c r="A860" s="80"/>
      <c r="B860" s="1229"/>
      <c r="C860" s="1153"/>
      <c r="E860" s="526"/>
      <c r="G860" s="16">
        <f>G859*$J$12/1000</f>
        <v>1.2691349999999999</v>
      </c>
      <c r="H860" s="43"/>
      <c r="I860" s="26"/>
      <c r="J860" s="16">
        <f>J859*$Q$12/1000</f>
        <v>0.66670240000000003</v>
      </c>
      <c r="K860" s="84"/>
      <c r="L860" s="540"/>
      <c r="M860" s="115"/>
      <c r="N860" s="116"/>
      <c r="O860" s="276"/>
      <c r="P860" s="117"/>
      <c r="Q860" s="277"/>
      <c r="R860" s="1154">
        <f>SUM(Q860:Q863)</f>
        <v>31.327768808028004</v>
      </c>
      <c r="S860" s="1155"/>
      <c r="T860" s="1157"/>
      <c r="U860" s="78">
        <v>1.3142442000000001</v>
      </c>
    </row>
    <row r="861" spans="1:21" ht="12">
      <c r="A861" s="80"/>
      <c r="B861" s="545" t="s">
        <v>164</v>
      </c>
      <c r="C861" s="1153"/>
      <c r="E861" s="526"/>
      <c r="I861" s="83"/>
      <c r="K861" s="84"/>
      <c r="L861" s="542" t="s">
        <v>250</v>
      </c>
      <c r="M861" s="278" t="s">
        <v>23</v>
      </c>
      <c r="N861" s="279">
        <v>1.0149999999999999</v>
      </c>
      <c r="O861" s="280">
        <f>E859*N861</f>
        <v>0.25374999999999998</v>
      </c>
      <c r="P861" s="281">
        <v>26.443999999999999</v>
      </c>
      <c r="Q861" s="136">
        <f>N861*P861*$N$10</f>
        <v>31.327768808028004</v>
      </c>
      <c r="R861" s="1155"/>
      <c r="S861" s="1155"/>
      <c r="T861" s="1157"/>
      <c r="U861" s="78">
        <v>1.3142442000000001</v>
      </c>
    </row>
    <row r="862" spans="1:21" ht="12" hidden="1">
      <c r="A862" s="80"/>
      <c r="C862" s="1153"/>
      <c r="E862" s="526"/>
      <c r="I862" s="83"/>
      <c r="K862" s="84"/>
      <c r="L862" s="542"/>
      <c r="M862" s="278"/>
      <c r="N862" s="279"/>
      <c r="O862" s="280"/>
      <c r="P862" s="281"/>
      <c r="Q862" s="282"/>
      <c r="R862" s="1155"/>
      <c r="S862" s="1155"/>
      <c r="T862" s="1157"/>
      <c r="U862" s="78">
        <v>1.3142442000000001</v>
      </c>
    </row>
    <row r="863" spans="1:21" ht="12">
      <c r="A863" s="86"/>
      <c r="B863" s="87"/>
      <c r="C863" s="1216"/>
      <c r="D863" s="124"/>
      <c r="E863" s="539"/>
      <c r="F863" s="90"/>
      <c r="G863" s="91"/>
      <c r="H863" s="90"/>
      <c r="I863" s="92"/>
      <c r="J863" s="91"/>
      <c r="K863" s="93"/>
      <c r="L863" s="285"/>
      <c r="M863" s="286"/>
      <c r="N863" s="287"/>
      <c r="O863" s="288"/>
      <c r="P863" s="289"/>
      <c r="Q863" s="290"/>
      <c r="R863" s="1230"/>
      <c r="S863" s="1230"/>
      <c r="T863" s="1231"/>
      <c r="U863" s="78">
        <v>1.3142442000000001</v>
      </c>
    </row>
    <row r="864" spans="1:21" ht="12">
      <c r="A864" s="66">
        <f>A859+1</f>
        <v>10</v>
      </c>
      <c r="B864" s="1228" t="s">
        <v>81</v>
      </c>
      <c r="C864" s="1152" t="s">
        <v>251</v>
      </c>
      <c r="D864" s="67" t="s">
        <v>30</v>
      </c>
      <c r="E864" s="525">
        <v>2.27</v>
      </c>
      <c r="F864" s="68"/>
      <c r="G864" s="69">
        <v>0.3</v>
      </c>
      <c r="H864" s="68"/>
      <c r="I864" s="70"/>
      <c r="J864" s="69">
        <v>0.1</v>
      </c>
      <c r="K864" s="71"/>
      <c r="L864" s="110"/>
      <c r="M864" s="111"/>
      <c r="N864" s="112"/>
      <c r="O864" s="112"/>
      <c r="P864" s="68"/>
      <c r="Q864" s="114"/>
      <c r="R864" s="77">
        <f>G865+J865</f>
        <v>0.78202299999999991</v>
      </c>
      <c r="S864" s="1154">
        <f>(R864+R865)*U864</f>
        <v>1.8062508599732576</v>
      </c>
      <c r="T864" s="1156">
        <f>E864*S864</f>
        <v>4.1001894521392952</v>
      </c>
      <c r="U864" s="78">
        <v>1.3142442000000001</v>
      </c>
    </row>
    <row r="865" spans="1:21" ht="11.25" customHeight="1">
      <c r="A865" s="80"/>
      <c r="B865" s="1229"/>
      <c r="C865" s="1153"/>
      <c r="E865" s="526"/>
      <c r="G865" s="16">
        <f>G864*$J$12/1000</f>
        <v>0.54391499999999993</v>
      </c>
      <c r="H865" s="43"/>
      <c r="I865" s="26"/>
      <c r="J865" s="16">
        <f>J864*$Q$12/1000</f>
        <v>0.23810800000000001</v>
      </c>
      <c r="K865" s="84"/>
      <c r="L865" s="540"/>
      <c r="M865" s="115"/>
      <c r="N865" s="116"/>
      <c r="O865" s="276"/>
      <c r="P865" s="117"/>
      <c r="Q865" s="277"/>
      <c r="R865" s="1154">
        <f>SUM(Q865:Q868)</f>
        <v>0.59234171850000006</v>
      </c>
      <c r="S865" s="1155"/>
      <c r="T865" s="1157"/>
      <c r="U865" s="78">
        <v>1.3142442000000001</v>
      </c>
    </row>
    <row r="866" spans="1:21" ht="12" hidden="1" customHeight="1">
      <c r="A866" s="80"/>
      <c r="B866" s="545"/>
      <c r="C866" s="1153"/>
      <c r="E866" s="526"/>
      <c r="I866" s="83"/>
      <c r="K866" s="84"/>
      <c r="L866" s="542" t="s">
        <v>252</v>
      </c>
      <c r="M866" s="278" t="s">
        <v>30</v>
      </c>
      <c r="N866" s="279">
        <v>1.0149999999999999</v>
      </c>
      <c r="O866" s="280">
        <f>E864*N866</f>
        <v>2.3040499999999997</v>
      </c>
      <c r="P866" s="281">
        <v>0.5</v>
      </c>
      <c r="Q866" s="136">
        <f>N866*P866*$N$10</f>
        <v>0.59234171850000006</v>
      </c>
      <c r="R866" s="1155"/>
      <c r="S866" s="1155"/>
      <c r="T866" s="1157"/>
      <c r="U866" s="78">
        <v>1.3142442000000001</v>
      </c>
    </row>
    <row r="867" spans="1:21" ht="12" hidden="1" customHeight="1">
      <c r="A867" s="80"/>
      <c r="C867" s="1153"/>
      <c r="E867" s="526"/>
      <c r="I867" s="83"/>
      <c r="K867" s="84"/>
      <c r="L867" s="542"/>
      <c r="M867" s="278"/>
      <c r="N867" s="279"/>
      <c r="O867" s="280"/>
      <c r="P867" s="281"/>
      <c r="Q867" s="282"/>
      <c r="R867" s="1155"/>
      <c r="S867" s="1155"/>
      <c r="T867" s="1157"/>
      <c r="U867" s="78">
        <v>1.3142442000000001</v>
      </c>
    </row>
    <row r="868" spans="1:21" ht="12">
      <c r="A868" s="86"/>
      <c r="B868" s="87"/>
      <c r="C868" s="1216"/>
      <c r="D868" s="124"/>
      <c r="E868" s="539"/>
      <c r="F868" s="90"/>
      <c r="G868" s="91"/>
      <c r="H868" s="90"/>
      <c r="I868" s="92"/>
      <c r="J868" s="91"/>
      <c r="K868" s="93"/>
      <c r="L868" s="285"/>
      <c r="M868" s="286"/>
      <c r="N868" s="287"/>
      <c r="O868" s="288"/>
      <c r="P868" s="289"/>
      <c r="Q868" s="290"/>
      <c r="R868" s="1230"/>
      <c r="S868" s="1230"/>
      <c r="T868" s="1231"/>
      <c r="U868" s="78">
        <v>1.3142442000000001</v>
      </c>
    </row>
    <row r="869" spans="1:21" ht="12">
      <c r="A869" s="126">
        <f>A864+1</f>
        <v>11</v>
      </c>
      <c r="B869" s="545" t="s">
        <v>253</v>
      </c>
      <c r="C869" s="1152" t="s">
        <v>519</v>
      </c>
      <c r="D869" s="100" t="s">
        <v>31</v>
      </c>
      <c r="E869" s="526">
        <v>1</v>
      </c>
      <c r="G869" s="2">
        <v>0.77</v>
      </c>
      <c r="I869" s="83"/>
      <c r="J869" s="2">
        <v>0.12</v>
      </c>
      <c r="K869" s="84"/>
      <c r="M869" s="111"/>
      <c r="N869" s="112"/>
      <c r="O869" s="113"/>
      <c r="P869" s="68"/>
      <c r="Q869" s="114"/>
      <c r="R869" s="77">
        <f>G870+J870</f>
        <v>0</v>
      </c>
      <c r="S869" s="1154">
        <f>(R869+R870)*U869</f>
        <v>26.890214067547223</v>
      </c>
      <c r="T869" s="1156">
        <f>E869*S869</f>
        <v>26.890214067547223</v>
      </c>
      <c r="U869" s="78">
        <v>1.3142442000000001</v>
      </c>
    </row>
    <row r="870" spans="1:21" ht="12.75" customHeight="1">
      <c r="A870" s="80"/>
      <c r="B870" s="545" t="s">
        <v>254</v>
      </c>
      <c r="C870" s="1153"/>
      <c r="E870" s="526"/>
      <c r="G870" s="69">
        <f>G869*$J$18/1000</f>
        <v>0</v>
      </c>
      <c r="I870" s="83"/>
      <c r="J870" s="69">
        <f>J869*$Q$18/1000</f>
        <v>0</v>
      </c>
      <c r="K870" s="84"/>
      <c r="L870" s="145" t="s">
        <v>255</v>
      </c>
      <c r="M870" s="418" t="s">
        <v>31</v>
      </c>
      <c r="N870" s="149">
        <v>1</v>
      </c>
      <c r="O870" s="149">
        <f>E869*N870</f>
        <v>1</v>
      </c>
      <c r="P870" s="149">
        <v>17.53</v>
      </c>
      <c r="Q870" s="136">
        <f>N870*P870*$N$10</f>
        <v>20.460591774000008</v>
      </c>
      <c r="R870" s="526">
        <f>SUM(Q870:Q872)</f>
        <v>20.460591774000008</v>
      </c>
      <c r="S870" s="1155"/>
      <c r="T870" s="1157"/>
      <c r="U870" s="78">
        <v>1.3142442000000001</v>
      </c>
    </row>
    <row r="871" spans="1:21" ht="11.25" customHeight="1">
      <c r="A871" s="80"/>
      <c r="B871" s="545"/>
      <c r="C871" s="1153"/>
      <c r="E871" s="526"/>
      <c r="I871" s="83"/>
      <c r="K871" s="84"/>
      <c r="L871" s="542"/>
      <c r="M871" s="419"/>
      <c r="N871" s="281"/>
      <c r="O871" s="420"/>
      <c r="P871" s="281"/>
      <c r="Q871" s="184"/>
      <c r="R871" s="526"/>
      <c r="S871" s="526"/>
      <c r="T871" s="528"/>
      <c r="U871" s="78">
        <v>1.3142442000000001</v>
      </c>
    </row>
    <row r="872" spans="1:21" ht="12" hidden="1">
      <c r="A872" s="80"/>
      <c r="B872" s="545"/>
      <c r="C872" s="1153"/>
      <c r="E872" s="526"/>
      <c r="I872" s="83"/>
      <c r="K872" s="84"/>
      <c r="L872" s="542"/>
      <c r="M872" s="419"/>
      <c r="N872" s="281"/>
      <c r="O872" s="420"/>
      <c r="P872" s="281"/>
      <c r="Q872" s="184"/>
      <c r="R872" s="526"/>
      <c r="S872" s="526"/>
      <c r="T872" s="528"/>
      <c r="U872" s="78">
        <v>1.3142442000000001</v>
      </c>
    </row>
    <row r="873" spans="1:21">
      <c r="A873" s="86"/>
      <c r="B873" s="87"/>
      <c r="C873" s="123"/>
      <c r="D873" s="124"/>
      <c r="E873" s="539"/>
      <c r="F873" s="90"/>
      <c r="G873" s="91"/>
      <c r="H873" s="90"/>
      <c r="I873" s="92"/>
      <c r="J873" s="91"/>
      <c r="K873" s="93"/>
      <c r="L873" s="94"/>
      <c r="M873" s="95"/>
      <c r="N873" s="96"/>
      <c r="O873" s="97"/>
      <c r="P873" s="90"/>
      <c r="Q873" s="125"/>
      <c r="R873" s="539"/>
      <c r="S873" s="539"/>
      <c r="T873" s="98"/>
      <c r="U873" s="78">
        <v>1.3142442000000001</v>
      </c>
    </row>
    <row r="874" spans="1:21" ht="13.5" customHeight="1">
      <c r="A874" s="66">
        <f>A869+1</f>
        <v>12</v>
      </c>
      <c r="B874" s="537" t="s">
        <v>212</v>
      </c>
      <c r="C874" s="1152" t="s">
        <v>256</v>
      </c>
      <c r="D874" s="67" t="s">
        <v>31</v>
      </c>
      <c r="E874" s="525">
        <v>1</v>
      </c>
      <c r="F874" s="68"/>
      <c r="G874" s="69">
        <f>2.31/10</f>
        <v>0.23100000000000001</v>
      </c>
      <c r="H874" s="68"/>
      <c r="I874" s="70"/>
      <c r="J874" s="69">
        <f>1.51/10</f>
        <v>0.151</v>
      </c>
      <c r="K874" s="71"/>
      <c r="L874" s="110"/>
      <c r="M874" s="111"/>
      <c r="N874" s="112"/>
      <c r="O874" s="113"/>
      <c r="P874" s="68"/>
      <c r="Q874" s="114"/>
      <c r="R874" s="77">
        <f>G875+J875</f>
        <v>0</v>
      </c>
      <c r="S874" s="1154">
        <f>(R874+R875)*U874</f>
        <v>2.0616342103128047</v>
      </c>
      <c r="T874" s="1156">
        <f>E874*S874</f>
        <v>2.0616342103128047</v>
      </c>
      <c r="U874" s="78">
        <v>1.3142442000000001</v>
      </c>
    </row>
    <row r="875" spans="1:21" ht="12.75" customHeight="1">
      <c r="A875" s="80"/>
      <c r="C875" s="1153"/>
      <c r="E875" s="526"/>
      <c r="G875" s="69">
        <f>G874*$J$18/1000</f>
        <v>0</v>
      </c>
      <c r="I875" s="83"/>
      <c r="J875" s="69">
        <f>J874*$Q$18/1000</f>
        <v>0</v>
      </c>
      <c r="K875" s="84"/>
      <c r="L875" s="145" t="s">
        <v>257</v>
      </c>
      <c r="M875" s="421" t="s">
        <v>31</v>
      </c>
      <c r="N875" s="422">
        <v>1</v>
      </c>
      <c r="O875" s="422">
        <f>E874*N875</f>
        <v>1</v>
      </c>
      <c r="P875" s="149">
        <v>1.3440000000000001</v>
      </c>
      <c r="Q875" s="136">
        <f>N875*P875*$N$10</f>
        <v>1.5686842752000005</v>
      </c>
      <c r="R875" s="526">
        <f>SUM(Q875:Q875)</f>
        <v>1.5686842752000005</v>
      </c>
      <c r="S875" s="1155"/>
      <c r="T875" s="1157"/>
      <c r="U875" s="78">
        <v>1.3142442000000001</v>
      </c>
    </row>
    <row r="876" spans="1:21">
      <c r="A876" s="86"/>
      <c r="B876" s="87"/>
      <c r="C876" s="123"/>
      <c r="D876" s="124"/>
      <c r="E876" s="539"/>
      <c r="F876" s="90"/>
      <c r="G876" s="91"/>
      <c r="H876" s="90"/>
      <c r="I876" s="92"/>
      <c r="J876" s="91"/>
      <c r="K876" s="93"/>
      <c r="L876" s="94"/>
      <c r="M876" s="95"/>
      <c r="N876" s="96"/>
      <c r="O876" s="97"/>
      <c r="P876" s="90"/>
      <c r="Q876" s="125"/>
      <c r="R876" s="539"/>
      <c r="S876" s="539"/>
      <c r="T876" s="98"/>
      <c r="U876" s="78">
        <v>1.3142442000000001</v>
      </c>
    </row>
    <row r="877" spans="1:21" ht="12.75" customHeight="1">
      <c r="A877" s="12">
        <f>A874+1</f>
        <v>13</v>
      </c>
      <c r="B877" s="249" t="s">
        <v>235</v>
      </c>
      <c r="C877" s="1217" t="s">
        <v>258</v>
      </c>
      <c r="D877" s="44" t="s">
        <v>33</v>
      </c>
      <c r="E877" s="521">
        <v>76.25</v>
      </c>
      <c r="F877" s="45"/>
      <c r="G877" s="16">
        <v>0.11</v>
      </c>
      <c r="H877" s="45"/>
      <c r="I877" s="15"/>
      <c r="J877" s="16">
        <v>0.09</v>
      </c>
      <c r="K877" s="17"/>
      <c r="L877" s="52"/>
      <c r="M877" s="53"/>
      <c r="N877" s="54"/>
      <c r="O877" s="54"/>
      <c r="P877" s="45"/>
      <c r="Q877" s="131"/>
      <c r="R877" s="23">
        <f>G878+J878</f>
        <v>0.41373269999999995</v>
      </c>
      <c r="S877" s="1154">
        <f>(R877+R878)*U877</f>
        <v>2.5454330883204181</v>
      </c>
      <c r="T877" s="1210">
        <f>E877*S877</f>
        <v>194.08927298443189</v>
      </c>
      <c r="U877" s="78">
        <v>1.3142442000000001</v>
      </c>
    </row>
    <row r="878" spans="1:21" ht="8.25" customHeight="1">
      <c r="A878" s="25"/>
      <c r="B878" s="250"/>
      <c r="C878" s="1218"/>
      <c r="D878" s="46"/>
      <c r="E878" s="522"/>
      <c r="F878" s="43"/>
      <c r="G878" s="16">
        <f>G877*$J$12/1000</f>
        <v>0.19943549999999999</v>
      </c>
      <c r="H878" s="43"/>
      <c r="I878" s="26"/>
      <c r="J878" s="16">
        <f>J877*$Q$12/1000</f>
        <v>0.21429719999999997</v>
      </c>
      <c r="K878" s="27"/>
      <c r="L878" s="1251" t="s">
        <v>259</v>
      </c>
      <c r="M878" s="56" t="s">
        <v>33</v>
      </c>
      <c r="N878" s="132">
        <v>1.01</v>
      </c>
      <c r="O878" s="133">
        <f>E877*N878</f>
        <v>77.012500000000003</v>
      </c>
      <c r="P878" s="57">
        <v>1.292</v>
      </c>
      <c r="Q878" s="136">
        <f>N878*P878*$N$10</f>
        <v>1.5230710449360005</v>
      </c>
      <c r="R878" s="522">
        <f>SUM(Q878:Q878)</f>
        <v>1.5230710449360005</v>
      </c>
      <c r="S878" s="1155"/>
      <c r="T878" s="1211"/>
      <c r="U878" s="78">
        <v>1.3142442000000001</v>
      </c>
    </row>
    <row r="879" spans="1:21" ht="12" hidden="1">
      <c r="A879" s="25"/>
      <c r="B879" s="62"/>
      <c r="C879" s="1218"/>
      <c r="D879" s="46"/>
      <c r="E879" s="522"/>
      <c r="F879" s="43"/>
      <c r="G879" s="58"/>
      <c r="H879" s="43"/>
      <c r="I879" s="26"/>
      <c r="J879" s="58"/>
      <c r="K879" s="27"/>
      <c r="L879" s="1271"/>
      <c r="M879" s="188"/>
      <c r="N879" s="189"/>
      <c r="O879" s="189"/>
      <c r="P879" s="214"/>
      <c r="Q879" s="190"/>
      <c r="R879" s="522"/>
      <c r="S879" s="522"/>
      <c r="T879" s="30"/>
      <c r="U879" s="78">
        <v>1.3142442000000001</v>
      </c>
    </row>
    <row r="880" spans="1:21" ht="12" hidden="1">
      <c r="A880" s="25"/>
      <c r="B880" s="62"/>
      <c r="C880" s="1218"/>
      <c r="D880" s="46"/>
      <c r="E880" s="522"/>
      <c r="F880" s="43"/>
      <c r="G880" s="58"/>
      <c r="H880" s="43"/>
      <c r="I880" s="26"/>
      <c r="J880" s="58"/>
      <c r="K880" s="27"/>
      <c r="L880" s="1271"/>
      <c r="M880" s="188"/>
      <c r="N880" s="189"/>
      <c r="O880" s="189"/>
      <c r="P880" s="214"/>
      <c r="Q880" s="190"/>
      <c r="R880" s="522"/>
      <c r="S880" s="522"/>
      <c r="T880" s="30"/>
      <c r="U880" s="78">
        <v>1.3142442000000001</v>
      </c>
    </row>
    <row r="881" spans="1:21">
      <c r="A881" s="31"/>
      <c r="B881" s="32"/>
      <c r="C881" s="33"/>
      <c r="D881" s="34"/>
      <c r="E881" s="35"/>
      <c r="F881" s="36"/>
      <c r="G881" s="37"/>
      <c r="H881" s="36"/>
      <c r="I881" s="38"/>
      <c r="J881" s="37"/>
      <c r="K881" s="39"/>
      <c r="L881" s="47"/>
      <c r="M881" s="48"/>
      <c r="N881" s="49"/>
      <c r="O881" s="49"/>
      <c r="P881" s="36"/>
      <c r="Q881" s="50"/>
      <c r="R881" s="35"/>
      <c r="S881" s="35"/>
      <c r="T881" s="51"/>
      <c r="U881" s="78">
        <v>1.3142442000000001</v>
      </c>
    </row>
    <row r="882" spans="1:21" ht="12.75" customHeight="1">
      <c r="A882" s="66">
        <f>A877+1</f>
        <v>14</v>
      </c>
      <c r="B882" s="537" t="s">
        <v>244</v>
      </c>
      <c r="C882" s="1152" t="s">
        <v>451</v>
      </c>
      <c r="D882" s="67" t="s">
        <v>23</v>
      </c>
      <c r="E882" s="525">
        <v>1.6</v>
      </c>
      <c r="F882" s="68"/>
      <c r="G882" s="69">
        <v>10.9</v>
      </c>
      <c r="H882" s="68"/>
      <c r="I882" s="70"/>
      <c r="J882" s="69">
        <v>1.52</v>
      </c>
      <c r="K882" s="71"/>
      <c r="L882" s="110"/>
      <c r="M882" s="111"/>
      <c r="N882" s="112"/>
      <c r="O882" s="112"/>
      <c r="P882" s="68"/>
      <c r="Q882" s="114"/>
      <c r="R882" s="77">
        <f>G883+J883</f>
        <v>23.381486599999999</v>
      </c>
      <c r="S882" s="1154">
        <f>(R882+R883)*U882</f>
        <v>30.72898315142772</v>
      </c>
      <c r="T882" s="1156">
        <f>E882*S882</f>
        <v>49.166373042284356</v>
      </c>
      <c r="U882" s="78">
        <v>1.3142442000000001</v>
      </c>
    </row>
    <row r="883" spans="1:21" ht="11.25" customHeight="1">
      <c r="A883" s="80"/>
      <c r="B883" s="545" t="s">
        <v>174</v>
      </c>
      <c r="C883" s="1153"/>
      <c r="E883" s="526"/>
      <c r="G883" s="16">
        <f>G882*$J$12/1000</f>
        <v>19.762245</v>
      </c>
      <c r="H883" s="43"/>
      <c r="I883" s="26"/>
      <c r="J883" s="16">
        <f>J882*$Q$12/1000</f>
        <v>3.6192415999999996</v>
      </c>
      <c r="K883" s="84"/>
      <c r="L883" s="540"/>
      <c r="M883" s="115"/>
      <c r="N883" s="116"/>
      <c r="O883" s="276"/>
      <c r="P883" s="117"/>
      <c r="Q883" s="136"/>
      <c r="R883" s="1154">
        <f>SUM(Q883:Q886)</f>
        <v>0</v>
      </c>
      <c r="S883" s="1155"/>
      <c r="T883" s="1157"/>
      <c r="U883" s="78">
        <v>1.3142442000000001</v>
      </c>
    </row>
    <row r="884" spans="1:21" ht="12" hidden="1">
      <c r="A884" s="80"/>
      <c r="C884" s="1153"/>
      <c r="E884" s="526"/>
      <c r="I884" s="83"/>
      <c r="K884" s="84"/>
      <c r="L884" s="542"/>
      <c r="M884" s="278"/>
      <c r="N884" s="279"/>
      <c r="O884" s="280"/>
      <c r="P884" s="281"/>
      <c r="Q884" s="136"/>
      <c r="R884" s="1155"/>
      <c r="S884" s="1155"/>
      <c r="T884" s="1157"/>
      <c r="U884" s="78">
        <v>1.3142442000000001</v>
      </c>
    </row>
    <row r="885" spans="1:21" ht="12" hidden="1">
      <c r="A885" s="80"/>
      <c r="C885" s="1153"/>
      <c r="E885" s="526"/>
      <c r="I885" s="83"/>
      <c r="K885" s="84"/>
      <c r="L885" s="542"/>
      <c r="M885" s="278"/>
      <c r="N885" s="279"/>
      <c r="O885" s="280"/>
      <c r="P885" s="281"/>
      <c r="Q885" s="282"/>
      <c r="R885" s="1155"/>
      <c r="S885" s="1155"/>
      <c r="T885" s="1157"/>
      <c r="U885" s="78">
        <v>1.3142442000000001</v>
      </c>
    </row>
    <row r="886" spans="1:21" ht="12" hidden="1">
      <c r="A886" s="80"/>
      <c r="C886" s="1153"/>
      <c r="E886" s="526"/>
      <c r="I886" s="83"/>
      <c r="K886" s="84"/>
      <c r="L886" s="1238"/>
      <c r="M886" s="278"/>
      <c r="N886" s="279"/>
      <c r="O886" s="280"/>
      <c r="P886" s="281"/>
      <c r="Q886" s="282"/>
      <c r="R886" s="1155"/>
      <c r="S886" s="1155"/>
      <c r="T886" s="1157"/>
      <c r="U886" s="78">
        <v>1.3142442000000001</v>
      </c>
    </row>
    <row r="887" spans="1:21" ht="12">
      <c r="A887" s="86"/>
      <c r="B887" s="87"/>
      <c r="C887" s="1216"/>
      <c r="D887" s="124"/>
      <c r="E887" s="539"/>
      <c r="F887" s="90"/>
      <c r="G887" s="91"/>
      <c r="H887" s="90"/>
      <c r="I887" s="92"/>
      <c r="J887" s="91"/>
      <c r="K887" s="93"/>
      <c r="L887" s="1272"/>
      <c r="M887" s="412"/>
      <c r="N887" s="413"/>
      <c r="O887" s="413"/>
      <c r="P887" s="414"/>
      <c r="Q887" s="415"/>
      <c r="R887" s="539"/>
      <c r="S887" s="539"/>
      <c r="T887" s="98"/>
      <c r="U887" s="78">
        <v>1.3142442000000001</v>
      </c>
    </row>
    <row r="888" spans="1:21" ht="12">
      <c r="A888" s="66">
        <f>A882+1</f>
        <v>15</v>
      </c>
      <c r="B888" s="537" t="s">
        <v>245</v>
      </c>
      <c r="C888" s="1152" t="s">
        <v>451</v>
      </c>
      <c r="D888" s="67" t="s">
        <v>31</v>
      </c>
      <c r="E888" s="525">
        <v>1</v>
      </c>
      <c r="F888" s="68"/>
      <c r="G888" s="69"/>
      <c r="H888" s="68"/>
      <c r="I888" s="70"/>
      <c r="J888" s="69"/>
      <c r="K888" s="71"/>
      <c r="L888" s="110"/>
      <c r="M888" s="416"/>
      <c r="N888" s="349"/>
      <c r="O888" s="349"/>
      <c r="P888" s="68"/>
      <c r="Q888" s="114"/>
      <c r="R888" s="77">
        <f>G889+J889</f>
        <v>0</v>
      </c>
      <c r="S888" s="1154">
        <f>(R888+R889)*U888</f>
        <v>37.581873625493834</v>
      </c>
      <c r="T888" s="1156">
        <f>E888*S888</f>
        <v>37.581873625493834</v>
      </c>
      <c r="U888" s="78">
        <v>1.3142442000000001</v>
      </c>
    </row>
    <row r="889" spans="1:21" ht="10.5" customHeight="1">
      <c r="A889" s="80"/>
      <c r="B889" s="545"/>
      <c r="C889" s="1153"/>
      <c r="E889" s="526"/>
      <c r="G889" s="69"/>
      <c r="I889" s="83"/>
      <c r="J889" s="69"/>
      <c r="K889" s="84"/>
      <c r="L889" s="540" t="s">
        <v>247</v>
      </c>
      <c r="M889" s="339" t="s">
        <v>31</v>
      </c>
      <c r="N889" s="231">
        <v>1</v>
      </c>
      <c r="O889" s="350">
        <f>E888*N889</f>
        <v>1</v>
      </c>
      <c r="P889" s="117">
        <f>29.4/1.2</f>
        <v>24.5</v>
      </c>
      <c r="Q889" s="136">
        <f>N889*P889*$N$10</f>
        <v>28.595807100000009</v>
      </c>
      <c r="R889" s="1154">
        <f>SUM(Q889)</f>
        <v>28.595807100000009</v>
      </c>
      <c r="S889" s="1155"/>
      <c r="T889" s="1157"/>
      <c r="U889" s="78">
        <v>1.3142442000000001</v>
      </c>
    </row>
    <row r="890" spans="1:21" ht="3" hidden="1" customHeight="1">
      <c r="A890" s="80"/>
      <c r="C890" s="1153"/>
      <c r="E890" s="526"/>
      <c r="I890" s="83"/>
      <c r="K890" s="84"/>
      <c r="L890" s="542"/>
      <c r="M890" s="278"/>
      <c r="N890" s="279"/>
      <c r="O890" s="280"/>
      <c r="P890" s="281"/>
      <c r="Q890" s="282"/>
      <c r="R890" s="1155"/>
      <c r="S890" s="1155"/>
      <c r="T890" s="1157"/>
      <c r="U890" s="78">
        <v>1.3142442000000001</v>
      </c>
    </row>
    <row r="891" spans="1:21" ht="12" hidden="1">
      <c r="A891" s="80"/>
      <c r="C891" s="1153"/>
      <c r="E891" s="526"/>
      <c r="I891" s="83"/>
      <c r="K891" s="84"/>
      <c r="L891" s="1238"/>
      <c r="M891" s="278"/>
      <c r="N891" s="279"/>
      <c r="O891" s="280"/>
      <c r="P891" s="281"/>
      <c r="Q891" s="282"/>
      <c r="R891" s="1155"/>
      <c r="S891" s="1155"/>
      <c r="T891" s="1157"/>
      <c r="U891" s="78">
        <v>1.3142442000000001</v>
      </c>
    </row>
    <row r="892" spans="1:21" ht="12">
      <c r="A892" s="86"/>
      <c r="B892" s="87"/>
      <c r="C892" s="1216"/>
      <c r="D892" s="124"/>
      <c r="E892" s="539"/>
      <c r="F892" s="90"/>
      <c r="G892" s="91"/>
      <c r="H892" s="90"/>
      <c r="I892" s="92"/>
      <c r="J892" s="91"/>
      <c r="K892" s="93"/>
      <c r="L892" s="1272"/>
      <c r="M892" s="412"/>
      <c r="N892" s="413"/>
      <c r="O892" s="413"/>
      <c r="P892" s="414"/>
      <c r="Q892" s="415"/>
      <c r="R892" s="539"/>
      <c r="S892" s="539"/>
      <c r="T892" s="98"/>
      <c r="U892" s="78">
        <v>1.3142442000000001</v>
      </c>
    </row>
    <row r="893" spans="1:21" ht="12">
      <c r="A893" s="101"/>
      <c r="B893" s="102"/>
      <c r="C893" s="567" t="s">
        <v>461</v>
      </c>
      <c r="D893" s="103"/>
      <c r="E893" s="77"/>
      <c r="F893" s="75"/>
      <c r="G893" s="105"/>
      <c r="H893" s="75"/>
      <c r="I893" s="106"/>
      <c r="J893" s="105"/>
      <c r="K893" s="107"/>
      <c r="L893" s="423"/>
      <c r="M893" s="73"/>
      <c r="N893" s="74"/>
      <c r="O893" s="74"/>
      <c r="P893" s="75"/>
      <c r="Q893" s="76"/>
      <c r="R893" s="77"/>
      <c r="S893" s="77"/>
      <c r="T893" s="109"/>
      <c r="U893" s="78">
        <v>1.3142442000000001</v>
      </c>
    </row>
    <row r="894" spans="1:21" ht="13.5" customHeight="1">
      <c r="A894" s="12">
        <v>1</v>
      </c>
      <c r="B894" s="249" t="s">
        <v>146</v>
      </c>
      <c r="C894" s="1217" t="s">
        <v>452</v>
      </c>
      <c r="D894" s="44" t="s">
        <v>145</v>
      </c>
      <c r="E894" s="459">
        <f>6.4/1000</f>
        <v>6.4000000000000003E-3</v>
      </c>
      <c r="F894" s="45"/>
      <c r="G894" s="16">
        <v>6.77</v>
      </c>
      <c r="H894" s="45"/>
      <c r="I894" s="15"/>
      <c r="J894" s="16">
        <v>164.23</v>
      </c>
      <c r="K894" s="17"/>
      <c r="L894" s="18"/>
      <c r="M894" s="19"/>
      <c r="N894" s="20"/>
      <c r="O894" s="20"/>
      <c r="P894" s="21"/>
      <c r="Q894" s="22"/>
      <c r="R894" s="23">
        <f>G895+J895</f>
        <v>403.31911689999993</v>
      </c>
      <c r="S894" s="525">
        <f>(R894+R895)*U894</f>
        <v>530.05981013494693</v>
      </c>
      <c r="T894" s="531">
        <f>E894*S894</f>
        <v>3.3923827848636603</v>
      </c>
      <c r="U894" s="78">
        <v>1.3142442000000001</v>
      </c>
    </row>
    <row r="895" spans="1:21" ht="14.25" customHeight="1">
      <c r="A895" s="25"/>
      <c r="B895" s="250"/>
      <c r="C895" s="1218"/>
      <c r="D895" s="46"/>
      <c r="E895" s="522"/>
      <c r="F895" s="43"/>
      <c r="G895" s="16">
        <f>G894*$J$12/1000</f>
        <v>12.274348499999999</v>
      </c>
      <c r="H895" s="43"/>
      <c r="I895" s="26"/>
      <c r="J895" s="16">
        <f>J894*$Q$12/1000</f>
        <v>391.04476839999995</v>
      </c>
      <c r="K895" s="27"/>
      <c r="L895" s="40"/>
      <c r="M895" s="41"/>
      <c r="N895" s="42"/>
      <c r="O895" s="42"/>
      <c r="P895" s="43"/>
      <c r="Q895" s="29"/>
      <c r="R895" s="522"/>
      <c r="S895" s="522"/>
      <c r="T895" s="30"/>
      <c r="U895" s="78">
        <v>1.3142442000000001</v>
      </c>
    </row>
    <row r="896" spans="1:21" ht="12" hidden="1">
      <c r="A896" s="25"/>
      <c r="B896" s="62"/>
      <c r="C896" s="1218"/>
      <c r="D896" s="46"/>
      <c r="E896" s="522"/>
      <c r="F896" s="43"/>
      <c r="G896" s="58"/>
      <c r="H896" s="43"/>
      <c r="I896" s="26"/>
      <c r="J896" s="58"/>
      <c r="K896" s="27"/>
      <c r="L896" s="40"/>
      <c r="M896" s="41"/>
      <c r="N896" s="42"/>
      <c r="O896" s="42"/>
      <c r="P896" s="43"/>
      <c r="Q896" s="29"/>
      <c r="R896" s="522"/>
      <c r="S896" s="522"/>
      <c r="T896" s="30"/>
      <c r="U896" s="78">
        <v>1.3142442000000001</v>
      </c>
    </row>
    <row r="897" spans="1:21">
      <c r="A897" s="31"/>
      <c r="B897" s="32"/>
      <c r="C897" s="33"/>
      <c r="D897" s="34"/>
      <c r="E897" s="35"/>
      <c r="F897" s="36"/>
      <c r="G897" s="37"/>
      <c r="H897" s="36"/>
      <c r="I897" s="38"/>
      <c r="J897" s="37"/>
      <c r="K897" s="39"/>
      <c r="L897" s="47"/>
      <c r="M897" s="48"/>
      <c r="N897" s="49"/>
      <c r="O897" s="49"/>
      <c r="P897" s="36"/>
      <c r="Q897" s="50"/>
      <c r="R897" s="35"/>
      <c r="S897" s="35"/>
      <c r="T897" s="51"/>
      <c r="U897" s="78">
        <v>1.3142442000000001</v>
      </c>
    </row>
    <row r="898" spans="1:21" ht="12">
      <c r="A898" s="65">
        <f>A894+1</f>
        <v>2</v>
      </c>
      <c r="B898" s="13" t="s">
        <v>233</v>
      </c>
      <c r="C898" s="1217" t="s">
        <v>239</v>
      </c>
      <c r="D898" s="14" t="s">
        <v>23</v>
      </c>
      <c r="E898" s="522">
        <v>0.8</v>
      </c>
      <c r="F898" s="7"/>
      <c r="G898" s="8">
        <v>0.89</v>
      </c>
      <c r="H898" s="7"/>
      <c r="I898" s="26"/>
      <c r="J898" s="58">
        <v>0</v>
      </c>
      <c r="K898" s="27"/>
      <c r="L898" s="52"/>
      <c r="M898" s="53"/>
      <c r="N898" s="54"/>
      <c r="O898" s="54"/>
      <c r="P898" s="45"/>
      <c r="Q898" s="131"/>
      <c r="R898" s="23">
        <f>G899+J899</f>
        <v>1.6136145</v>
      </c>
      <c r="S898" s="1148">
        <f>(R898+R899)*U898</f>
        <v>5.4953823538276936</v>
      </c>
      <c r="T898" s="1210">
        <f>E898*S898</f>
        <v>4.3963058830621549</v>
      </c>
      <c r="U898" s="78">
        <v>1.3142442000000001</v>
      </c>
    </row>
    <row r="899" spans="1:21" ht="11.25" customHeight="1">
      <c r="A899" s="25"/>
      <c r="B899" s="13" t="s">
        <v>178</v>
      </c>
      <c r="C899" s="1218"/>
      <c r="D899" s="14"/>
      <c r="E899" s="522"/>
      <c r="F899" s="7"/>
      <c r="G899" s="16">
        <f>G898*$J$12/1000</f>
        <v>1.6136145</v>
      </c>
      <c r="H899" s="7"/>
      <c r="I899" s="26"/>
      <c r="J899" s="16">
        <f>J898*$Q$12/1000</f>
        <v>0</v>
      </c>
      <c r="K899" s="27"/>
      <c r="L899" s="137" t="s">
        <v>234</v>
      </c>
      <c r="M899" s="138" t="s">
        <v>23</v>
      </c>
      <c r="N899" s="139">
        <v>1.1000000000000001</v>
      </c>
      <c r="O899" s="140">
        <f>E898*N899</f>
        <v>0.88000000000000012</v>
      </c>
      <c r="P899" s="141">
        <v>2</v>
      </c>
      <c r="Q899" s="213">
        <f>N899*P899*$N$10</f>
        <v>2.5677867600000011</v>
      </c>
      <c r="R899" s="522">
        <f>SUM(Q899:Q899)</f>
        <v>2.5677867600000011</v>
      </c>
      <c r="S899" s="1149"/>
      <c r="T899" s="1211"/>
      <c r="U899" s="78">
        <v>1.3142442000000001</v>
      </c>
    </row>
    <row r="900" spans="1:21" ht="12" hidden="1">
      <c r="A900" s="25"/>
      <c r="B900" s="24"/>
      <c r="C900" s="1218"/>
      <c r="D900" s="14"/>
      <c r="E900" s="522"/>
      <c r="F900" s="7"/>
      <c r="G900" s="8"/>
      <c r="H900" s="7"/>
      <c r="I900" s="26"/>
      <c r="J900" s="58"/>
      <c r="K900" s="27"/>
      <c r="L900" s="10"/>
      <c r="M900" s="28"/>
      <c r="N900" s="11"/>
      <c r="O900" s="11"/>
      <c r="P900" s="7"/>
      <c r="Q900" s="29"/>
      <c r="R900" s="522"/>
      <c r="S900" s="522"/>
      <c r="T900" s="30"/>
      <c r="U900" s="78">
        <v>1.3142442000000001</v>
      </c>
    </row>
    <row r="901" spans="1:21" ht="12" hidden="1">
      <c r="A901" s="25"/>
      <c r="B901" s="24"/>
      <c r="C901" s="1218"/>
      <c r="D901" s="14"/>
      <c r="E901" s="522"/>
      <c r="F901" s="7"/>
      <c r="G901" s="8"/>
      <c r="H901" s="7"/>
      <c r="I901" s="26"/>
      <c r="J901" s="58"/>
      <c r="K901" s="27"/>
      <c r="L901" s="10"/>
      <c r="M901" s="28"/>
      <c r="N901" s="11"/>
      <c r="O901" s="11"/>
      <c r="P901" s="7"/>
      <c r="Q901" s="29"/>
      <c r="R901" s="522"/>
      <c r="S901" s="522"/>
      <c r="T901" s="30"/>
      <c r="U901" s="78">
        <v>1.3142442000000001</v>
      </c>
    </row>
    <row r="902" spans="1:21">
      <c r="A902" s="31"/>
      <c r="B902" s="32"/>
      <c r="C902" s="33"/>
      <c r="D902" s="34"/>
      <c r="E902" s="35"/>
      <c r="F902" s="36"/>
      <c r="G902" s="37"/>
      <c r="H902" s="36"/>
      <c r="I902" s="38"/>
      <c r="J902" s="37"/>
      <c r="K902" s="39"/>
      <c r="L902" s="40"/>
      <c r="M902" s="41"/>
      <c r="N902" s="42"/>
      <c r="O902" s="42"/>
      <c r="P902" s="43"/>
      <c r="Q902" s="29"/>
      <c r="R902" s="522"/>
      <c r="S902" s="522"/>
      <c r="T902" s="30"/>
      <c r="U902" s="78">
        <v>1.3142442000000001</v>
      </c>
    </row>
    <row r="903" spans="1:21" ht="12" customHeight="1">
      <c r="A903" s="12">
        <f>A898+1</f>
        <v>3</v>
      </c>
      <c r="B903" s="249" t="s">
        <v>236</v>
      </c>
      <c r="C903" s="1217" t="s">
        <v>240</v>
      </c>
      <c r="D903" s="44" t="s">
        <v>145</v>
      </c>
      <c r="E903" s="460">
        <f>5.6/1000</f>
        <v>5.5999999999999999E-3</v>
      </c>
      <c r="F903" s="45"/>
      <c r="G903" s="16"/>
      <c r="H903" s="45"/>
      <c r="I903" s="15"/>
      <c r="J903" s="16">
        <v>17.2</v>
      </c>
      <c r="K903" s="17"/>
      <c r="L903" s="18"/>
      <c r="M903" s="19"/>
      <c r="N903" s="20"/>
      <c r="O903" s="20"/>
      <c r="P903" s="21"/>
      <c r="Q903" s="22"/>
      <c r="R903" s="23">
        <f>G904+J904</f>
        <v>40.954575999999996</v>
      </c>
      <c r="S903" s="525">
        <f>(R903+R904)*U903</f>
        <v>53.824313971459198</v>
      </c>
      <c r="T903" s="531">
        <f>E903*S903</f>
        <v>0.30141615824017148</v>
      </c>
      <c r="U903" s="78">
        <v>1.3142442000000001</v>
      </c>
    </row>
    <row r="904" spans="1:21" ht="10.5" customHeight="1">
      <c r="A904" s="25"/>
      <c r="B904" s="250"/>
      <c r="C904" s="1218"/>
      <c r="D904" s="46"/>
      <c r="E904" s="522"/>
      <c r="F904" s="43"/>
      <c r="G904" s="16">
        <f>G903*$J$12/1000</f>
        <v>0</v>
      </c>
      <c r="H904" s="43"/>
      <c r="I904" s="26"/>
      <c r="J904" s="16">
        <f>J903*$Q$12/1000</f>
        <v>40.954575999999996</v>
      </c>
      <c r="K904" s="27"/>
      <c r="L904" s="40"/>
      <c r="M904" s="41"/>
      <c r="N904" s="42"/>
      <c r="O904" s="42"/>
      <c r="P904" s="43"/>
      <c r="Q904" s="29"/>
      <c r="R904" s="522"/>
      <c r="S904" s="522"/>
      <c r="T904" s="30"/>
      <c r="U904" s="78">
        <v>1.3142442000000001</v>
      </c>
    </row>
    <row r="905" spans="1:21" ht="12" hidden="1">
      <c r="A905" s="25"/>
      <c r="B905" s="62"/>
      <c r="C905" s="1218"/>
      <c r="D905" s="46"/>
      <c r="E905" s="522"/>
      <c r="F905" s="43"/>
      <c r="G905" s="58"/>
      <c r="H905" s="43"/>
      <c r="I905" s="26"/>
      <c r="J905" s="58"/>
      <c r="K905" s="27"/>
      <c r="L905" s="40"/>
      <c r="M905" s="41"/>
      <c r="N905" s="42"/>
      <c r="O905" s="42"/>
      <c r="P905" s="43"/>
      <c r="Q905" s="29"/>
      <c r="R905" s="522"/>
      <c r="S905" s="522"/>
      <c r="T905" s="30"/>
      <c r="U905" s="78">
        <v>1.3142442000000001</v>
      </c>
    </row>
    <row r="906" spans="1:21">
      <c r="A906" s="31"/>
      <c r="B906" s="32"/>
      <c r="C906" s="33"/>
      <c r="D906" s="34"/>
      <c r="E906" s="35"/>
      <c r="F906" s="36"/>
      <c r="G906" s="37"/>
      <c r="H906" s="36"/>
      <c r="I906" s="38"/>
      <c r="J906" s="37"/>
      <c r="K906" s="39"/>
      <c r="L906" s="47"/>
      <c r="M906" s="48"/>
      <c r="N906" s="49"/>
      <c r="O906" s="49"/>
      <c r="P906" s="36"/>
      <c r="Q906" s="50"/>
      <c r="R906" s="35"/>
      <c r="S906" s="35"/>
      <c r="T906" s="51"/>
      <c r="U906" s="78">
        <v>1.3142442000000001</v>
      </c>
    </row>
    <row r="907" spans="1:21" ht="16.5" customHeight="1">
      <c r="A907" s="12">
        <f>A903+1</f>
        <v>4</v>
      </c>
      <c r="B907" s="249" t="s">
        <v>146</v>
      </c>
      <c r="C907" s="1217" t="s">
        <v>241</v>
      </c>
      <c r="D907" s="44" t="s">
        <v>145</v>
      </c>
      <c r="E907" s="460">
        <f>0.8/1000</f>
        <v>8.0000000000000004E-4</v>
      </c>
      <c r="F907" s="45"/>
      <c r="G907" s="16">
        <v>6.77</v>
      </c>
      <c r="H907" s="45"/>
      <c r="I907" s="15"/>
      <c r="J907" s="16">
        <v>164.23</v>
      </c>
      <c r="K907" s="17"/>
      <c r="L907" s="18"/>
      <c r="M907" s="19"/>
      <c r="N907" s="20"/>
      <c r="O907" s="20"/>
      <c r="P907" s="21"/>
      <c r="Q907" s="22"/>
      <c r="R907" s="23">
        <f>G908+J908</f>
        <v>403.31911689999993</v>
      </c>
      <c r="S907" s="525">
        <f>(R907+R908)*U907</f>
        <v>530.05981013494693</v>
      </c>
      <c r="T907" s="531">
        <f>E907*S907</f>
        <v>0.42404784810795754</v>
      </c>
      <c r="U907" s="78">
        <v>1.3142442000000001</v>
      </c>
    </row>
    <row r="908" spans="1:21" ht="10.5" customHeight="1">
      <c r="A908" s="25"/>
      <c r="B908" s="250"/>
      <c r="C908" s="1218"/>
      <c r="D908" s="46"/>
      <c r="E908" s="522"/>
      <c r="F908" s="43"/>
      <c r="G908" s="16">
        <f>G907*$J$12/1000</f>
        <v>12.274348499999999</v>
      </c>
      <c r="H908" s="43"/>
      <c r="I908" s="26"/>
      <c r="J908" s="16">
        <f>J907*$Q$12/1000</f>
        <v>391.04476839999995</v>
      </c>
      <c r="K908" s="27"/>
      <c r="L908" s="40"/>
      <c r="M908" s="41"/>
      <c r="N908" s="42"/>
      <c r="O908" s="42"/>
      <c r="P908" s="43"/>
      <c r="Q908" s="29"/>
      <c r="R908" s="522"/>
      <c r="S908" s="522"/>
      <c r="T908" s="30"/>
      <c r="U908" s="78">
        <v>1.3142442000000001</v>
      </c>
    </row>
    <row r="909" spans="1:21" ht="12" hidden="1">
      <c r="A909" s="25"/>
      <c r="B909" s="62"/>
      <c r="C909" s="1218"/>
      <c r="D909" s="46"/>
      <c r="E909" s="522"/>
      <c r="F909" s="43"/>
      <c r="G909" s="58"/>
      <c r="H909" s="43"/>
      <c r="I909" s="26"/>
      <c r="J909" s="58"/>
      <c r="K909" s="27"/>
      <c r="L909" s="40"/>
      <c r="M909" s="41"/>
      <c r="N909" s="42"/>
      <c r="O909" s="42"/>
      <c r="P909" s="43"/>
      <c r="Q909" s="29"/>
      <c r="R909" s="522"/>
      <c r="S909" s="522"/>
      <c r="T909" s="30"/>
      <c r="U909" s="78">
        <v>1.3142442000000001</v>
      </c>
    </row>
    <row r="910" spans="1:21">
      <c r="A910" s="31"/>
      <c r="B910" s="32"/>
      <c r="C910" s="33"/>
      <c r="D910" s="34"/>
      <c r="E910" s="35"/>
      <c r="F910" s="36"/>
      <c r="G910" s="37"/>
      <c r="H910" s="36"/>
      <c r="I910" s="38"/>
      <c r="J910" s="37"/>
      <c r="K910" s="39"/>
      <c r="L910" s="47"/>
      <c r="M910" s="48"/>
      <c r="N910" s="49"/>
      <c r="O910" s="49"/>
      <c r="P910" s="36"/>
      <c r="Q910" s="50"/>
      <c r="R910" s="35"/>
      <c r="S910" s="35"/>
      <c r="T910" s="51"/>
      <c r="U910" s="78">
        <v>1.3142442000000001</v>
      </c>
    </row>
    <row r="911" spans="1:21" ht="12">
      <c r="A911" s="66">
        <f>A907+1</f>
        <v>5</v>
      </c>
      <c r="B911" s="1214" t="s">
        <v>243</v>
      </c>
      <c r="C911" s="1152" t="s">
        <v>242</v>
      </c>
      <c r="D911" s="67" t="s">
        <v>27</v>
      </c>
      <c r="E911" s="525">
        <v>1.4</v>
      </c>
      <c r="F911" s="68"/>
      <c r="G911" s="69"/>
      <c r="H911" s="68"/>
      <c r="I911" s="70"/>
      <c r="J911" s="69">
        <v>0.5</v>
      </c>
      <c r="K911" s="71"/>
      <c r="L911" s="72"/>
      <c r="M911" s="73"/>
      <c r="N911" s="74"/>
      <c r="O911" s="74"/>
      <c r="P911" s="75"/>
      <c r="Q911" s="76"/>
      <c r="R911" s="77">
        <f>G912+J912</f>
        <v>1.1905399999999999</v>
      </c>
      <c r="S911" s="525">
        <f>(R911+R912)*U911</f>
        <v>1.564660289868</v>
      </c>
      <c r="T911" s="527">
        <f>E911*S911</f>
        <v>2.1905244058152</v>
      </c>
      <c r="U911" s="78">
        <v>1.3142442000000001</v>
      </c>
    </row>
    <row r="912" spans="1:21" ht="12">
      <c r="A912" s="80"/>
      <c r="B912" s="1215"/>
      <c r="C912" s="1153"/>
      <c r="D912" s="81"/>
      <c r="E912" s="82"/>
      <c r="G912" s="16">
        <f>G911*$J$12/1000</f>
        <v>0</v>
      </c>
      <c r="H912" s="43"/>
      <c r="I912" s="26"/>
      <c r="J912" s="16">
        <f>J911*$Q$12/1000</f>
        <v>1.1905399999999999</v>
      </c>
      <c r="K912" s="84"/>
      <c r="O912" s="4"/>
      <c r="R912" s="525"/>
      <c r="S912" s="82"/>
      <c r="T912" s="85"/>
      <c r="U912" s="78">
        <v>1.3142442000000001</v>
      </c>
    </row>
    <row r="913" spans="1:21" ht="12">
      <c r="A913" s="86"/>
      <c r="B913" s="87"/>
      <c r="C913" s="1216"/>
      <c r="D913" s="88"/>
      <c r="E913" s="89"/>
      <c r="F913" s="90"/>
      <c r="G913" s="91"/>
      <c r="H913" s="90"/>
      <c r="I913" s="92"/>
      <c r="J913" s="91"/>
      <c r="K913" s="93"/>
      <c r="L913" s="94"/>
      <c r="M913" s="95"/>
      <c r="N913" s="96"/>
      <c r="O913" s="96"/>
      <c r="P913" s="90"/>
      <c r="Q913" s="91"/>
      <c r="R913" s="539"/>
      <c r="S913" s="97"/>
      <c r="T913" s="98"/>
      <c r="U913" s="78">
        <v>1.3142442000000001</v>
      </c>
    </row>
    <row r="914" spans="1:21" ht="13.5" customHeight="1">
      <c r="A914" s="12">
        <f>A911+1</f>
        <v>6</v>
      </c>
      <c r="B914" s="249" t="s">
        <v>235</v>
      </c>
      <c r="C914" s="1217" t="s">
        <v>260</v>
      </c>
      <c r="D914" s="44" t="s">
        <v>33</v>
      </c>
      <c r="E914" s="521">
        <v>22.95</v>
      </c>
      <c r="F914" s="45"/>
      <c r="G914" s="16">
        <v>0.11</v>
      </c>
      <c r="H914" s="45"/>
      <c r="I914" s="15"/>
      <c r="J914" s="16">
        <v>0.09</v>
      </c>
      <c r="K914" s="17"/>
      <c r="L914" s="52"/>
      <c r="M914" s="53"/>
      <c r="N914" s="54"/>
      <c r="O914" s="54"/>
      <c r="P914" s="45"/>
      <c r="Q914" s="131"/>
      <c r="R914" s="23">
        <f>G915+J915</f>
        <v>0.41373269999999995</v>
      </c>
      <c r="S914" s="1148">
        <f>(R914+R915)*U914</f>
        <v>2.5454330883204181</v>
      </c>
      <c r="T914" s="1210">
        <f>E914*S914</f>
        <v>58.417689376953597</v>
      </c>
      <c r="U914" s="78">
        <v>1.3142442000000001</v>
      </c>
    </row>
    <row r="915" spans="1:21" ht="11.25" customHeight="1">
      <c r="A915" s="25"/>
      <c r="B915" s="250"/>
      <c r="C915" s="1218"/>
      <c r="D915" s="46"/>
      <c r="E915" s="522"/>
      <c r="F915" s="43"/>
      <c r="G915" s="16">
        <f>G914*$J$12/1000</f>
        <v>0.19943549999999999</v>
      </c>
      <c r="H915" s="43"/>
      <c r="I915" s="26"/>
      <c r="J915" s="16">
        <f>J914*$Q$12/1000</f>
        <v>0.21429719999999997</v>
      </c>
      <c r="K915" s="27"/>
      <c r="L915" s="1251" t="s">
        <v>261</v>
      </c>
      <c r="M915" s="56" t="s">
        <v>33</v>
      </c>
      <c r="N915" s="132">
        <v>1.01</v>
      </c>
      <c r="O915" s="133">
        <f>E914*N915</f>
        <v>23.179500000000001</v>
      </c>
      <c r="P915" s="57">
        <v>1.292</v>
      </c>
      <c r="Q915" s="136">
        <f>N915*P915*$N$10</f>
        <v>1.5230710449360005</v>
      </c>
      <c r="R915" s="522">
        <f>SUM(Q915:Q915)</f>
        <v>1.5230710449360005</v>
      </c>
      <c r="S915" s="1149"/>
      <c r="T915" s="1211"/>
      <c r="U915" s="78">
        <v>1.3142442000000001</v>
      </c>
    </row>
    <row r="916" spans="1:21" ht="12" hidden="1">
      <c r="A916" s="25"/>
      <c r="B916" s="62"/>
      <c r="C916" s="1218"/>
      <c r="D916" s="46"/>
      <c r="E916" s="522"/>
      <c r="F916" s="43"/>
      <c r="G916" s="58"/>
      <c r="H916" s="43"/>
      <c r="I916" s="26"/>
      <c r="J916" s="58"/>
      <c r="K916" s="27"/>
      <c r="L916" s="1271"/>
      <c r="M916" s="188"/>
      <c r="N916" s="189"/>
      <c r="O916" s="189"/>
      <c r="P916" s="214"/>
      <c r="Q916" s="190"/>
      <c r="R916" s="522"/>
      <c r="S916" s="522"/>
      <c r="T916" s="30"/>
      <c r="U916" s="78">
        <v>1.3142442000000001</v>
      </c>
    </row>
    <row r="917" spans="1:21" ht="12" hidden="1">
      <c r="A917" s="25"/>
      <c r="B917" s="62"/>
      <c r="C917" s="1218"/>
      <c r="D917" s="46"/>
      <c r="E917" s="522"/>
      <c r="F917" s="43"/>
      <c r="G917" s="58"/>
      <c r="H917" s="43"/>
      <c r="I917" s="26"/>
      <c r="J917" s="58"/>
      <c r="K917" s="27"/>
      <c r="L917" s="1271"/>
      <c r="M917" s="188"/>
      <c r="N917" s="189"/>
      <c r="O917" s="189"/>
      <c r="P917" s="214"/>
      <c r="Q917" s="190"/>
      <c r="R917" s="522"/>
      <c r="S917" s="522"/>
      <c r="T917" s="30"/>
      <c r="U917" s="78">
        <v>1.3142442000000001</v>
      </c>
    </row>
    <row r="918" spans="1:21">
      <c r="A918" s="31"/>
      <c r="B918" s="32"/>
      <c r="C918" s="33"/>
      <c r="D918" s="34"/>
      <c r="E918" s="35"/>
      <c r="F918" s="36"/>
      <c r="G918" s="37"/>
      <c r="H918" s="36"/>
      <c r="I918" s="38"/>
      <c r="J918" s="37"/>
      <c r="K918" s="39"/>
      <c r="L918" s="47"/>
      <c r="M918" s="48"/>
      <c r="N918" s="49"/>
      <c r="O918" s="49"/>
      <c r="P918" s="36"/>
      <c r="Q918" s="50"/>
      <c r="R918" s="35"/>
      <c r="S918" s="35"/>
      <c r="T918" s="51"/>
      <c r="U918" s="78">
        <v>1.3142442000000001</v>
      </c>
    </row>
    <row r="919" spans="1:21" ht="14.25" customHeight="1">
      <c r="A919" s="66">
        <f>A914+1</f>
        <v>7</v>
      </c>
      <c r="B919" s="537" t="s">
        <v>244</v>
      </c>
      <c r="C919" s="1152" t="s">
        <v>262</v>
      </c>
      <c r="D919" s="67" t="s">
        <v>23</v>
      </c>
      <c r="E919" s="525">
        <v>0.5</v>
      </c>
      <c r="F919" s="68"/>
      <c r="G919" s="69">
        <v>10.9</v>
      </c>
      <c r="H919" s="68"/>
      <c r="I919" s="70"/>
      <c r="J919" s="69">
        <v>1.52</v>
      </c>
      <c r="K919" s="71"/>
      <c r="L919" s="110"/>
      <c r="M919" s="111"/>
      <c r="N919" s="112"/>
      <c r="O919" s="112"/>
      <c r="P919" s="68"/>
      <c r="Q919" s="114"/>
      <c r="R919" s="77">
        <f>G920+J920</f>
        <v>23.381486599999999</v>
      </c>
      <c r="S919" s="1154">
        <f>(R919+R920)*U919</f>
        <v>30.72898315142772</v>
      </c>
      <c r="T919" s="1156">
        <f>E919*S919</f>
        <v>15.36449157571386</v>
      </c>
      <c r="U919" s="78">
        <v>1.3142442000000001</v>
      </c>
    </row>
    <row r="920" spans="1:21" ht="12">
      <c r="A920" s="80"/>
      <c r="B920" s="545" t="s">
        <v>174</v>
      </c>
      <c r="C920" s="1153"/>
      <c r="E920" s="526"/>
      <c r="G920" s="16">
        <f>G919*$J$12/1000</f>
        <v>19.762245</v>
      </c>
      <c r="H920" s="43"/>
      <c r="I920" s="26"/>
      <c r="J920" s="16">
        <f>J919*$Q$12/1000</f>
        <v>3.6192415999999996</v>
      </c>
      <c r="K920" s="84"/>
      <c r="L920" s="540"/>
      <c r="M920" s="115"/>
      <c r="N920" s="116"/>
      <c r="O920" s="276"/>
      <c r="P920" s="117"/>
      <c r="Q920" s="136"/>
      <c r="R920" s="1154">
        <f>SUM(Q920:Q923)</f>
        <v>0</v>
      </c>
      <c r="S920" s="1155"/>
      <c r="T920" s="1157"/>
      <c r="U920" s="78">
        <v>1.3142442000000001</v>
      </c>
    </row>
    <row r="921" spans="1:21" ht="12" hidden="1">
      <c r="A921" s="80"/>
      <c r="C921" s="1153"/>
      <c r="E921" s="526"/>
      <c r="I921" s="83"/>
      <c r="K921" s="84"/>
      <c r="L921" s="542"/>
      <c r="M921" s="278"/>
      <c r="N921" s="279"/>
      <c r="O921" s="280"/>
      <c r="P921" s="281"/>
      <c r="Q921" s="136"/>
      <c r="R921" s="1155"/>
      <c r="S921" s="1155"/>
      <c r="T921" s="1157"/>
      <c r="U921" s="78">
        <v>1.3142442000000001</v>
      </c>
    </row>
    <row r="922" spans="1:21" ht="12" hidden="1">
      <c r="A922" s="80"/>
      <c r="C922" s="1153"/>
      <c r="E922" s="526"/>
      <c r="I922" s="83"/>
      <c r="K922" s="84"/>
      <c r="L922" s="542"/>
      <c r="M922" s="278"/>
      <c r="N922" s="279"/>
      <c r="O922" s="280"/>
      <c r="P922" s="281"/>
      <c r="Q922" s="282"/>
      <c r="R922" s="1155"/>
      <c r="S922" s="1155"/>
      <c r="T922" s="1157"/>
      <c r="U922" s="78">
        <v>1.3142442000000001</v>
      </c>
    </row>
    <row r="923" spans="1:21" ht="12" hidden="1">
      <c r="A923" s="80"/>
      <c r="C923" s="1153"/>
      <c r="E923" s="526"/>
      <c r="I923" s="83"/>
      <c r="K923" s="84"/>
      <c r="L923" s="1238"/>
      <c r="M923" s="278"/>
      <c r="N923" s="279"/>
      <c r="O923" s="280"/>
      <c r="P923" s="281"/>
      <c r="Q923" s="282"/>
      <c r="R923" s="1155"/>
      <c r="S923" s="1155"/>
      <c r="T923" s="1157"/>
      <c r="U923" s="78">
        <v>1.3142442000000001</v>
      </c>
    </row>
    <row r="924" spans="1:21" ht="12">
      <c r="A924" s="86"/>
      <c r="B924" s="87"/>
      <c r="C924" s="1216"/>
      <c r="D924" s="124"/>
      <c r="E924" s="539"/>
      <c r="F924" s="90"/>
      <c r="G924" s="91"/>
      <c r="H924" s="90"/>
      <c r="I924" s="92"/>
      <c r="J924" s="91"/>
      <c r="K924" s="93"/>
      <c r="L924" s="1272"/>
      <c r="M924" s="412"/>
      <c r="N924" s="413"/>
      <c r="O924" s="413"/>
      <c r="P924" s="414"/>
      <c r="Q924" s="415"/>
      <c r="R924" s="539"/>
      <c r="S924" s="539"/>
      <c r="T924" s="98"/>
      <c r="U924" s="78">
        <v>1.3142442000000001</v>
      </c>
    </row>
    <row r="925" spans="1:21" ht="12">
      <c r="A925" s="66">
        <f>A919+1</f>
        <v>8</v>
      </c>
      <c r="B925" s="537" t="s">
        <v>245</v>
      </c>
      <c r="C925" s="1152" t="s">
        <v>453</v>
      </c>
      <c r="D925" s="67" t="s">
        <v>31</v>
      </c>
      <c r="E925" s="525">
        <v>1</v>
      </c>
      <c r="F925" s="68"/>
      <c r="G925" s="69"/>
      <c r="H925" s="68"/>
      <c r="I925" s="70"/>
      <c r="J925" s="69"/>
      <c r="K925" s="71"/>
      <c r="L925" s="110"/>
      <c r="M925" s="416"/>
      <c r="N925" s="349"/>
      <c r="O925" s="349"/>
      <c r="P925" s="68"/>
      <c r="Q925" s="114"/>
      <c r="R925" s="77">
        <f>G926+J926</f>
        <v>0</v>
      </c>
      <c r="S925" s="1154">
        <f>(R925+R926)*U925</f>
        <v>31.292662120819354</v>
      </c>
      <c r="T925" s="1156">
        <f>E925*S925</f>
        <v>31.292662120819354</v>
      </c>
      <c r="U925" s="78">
        <v>1.3142442000000001</v>
      </c>
    </row>
    <row r="926" spans="1:21" ht="12">
      <c r="A926" s="80"/>
      <c r="B926" s="545"/>
      <c r="C926" s="1153"/>
      <c r="E926" s="526"/>
      <c r="G926" s="69"/>
      <c r="I926" s="83"/>
      <c r="J926" s="69"/>
      <c r="K926" s="84"/>
      <c r="L926" s="540" t="s">
        <v>247</v>
      </c>
      <c r="M926" s="339" t="s">
        <v>31</v>
      </c>
      <c r="N926" s="231">
        <v>1</v>
      </c>
      <c r="O926" s="350">
        <f>E925*N926</f>
        <v>1</v>
      </c>
      <c r="P926" s="117">
        <f>20.4</f>
        <v>20.399999999999999</v>
      </c>
      <c r="Q926" s="136">
        <f>N926*P926*$N$10</f>
        <v>23.810386320000006</v>
      </c>
      <c r="R926" s="1154">
        <f>SUM(Q926)</f>
        <v>23.810386320000006</v>
      </c>
      <c r="S926" s="1155"/>
      <c r="T926" s="1157"/>
      <c r="U926" s="78">
        <v>1.3142442000000001</v>
      </c>
    </row>
    <row r="927" spans="1:21" ht="0.75" hidden="1" customHeight="1">
      <c r="A927" s="80"/>
      <c r="C927" s="1153"/>
      <c r="E927" s="526"/>
      <c r="I927" s="83"/>
      <c r="K927" s="84"/>
      <c r="L927" s="542"/>
      <c r="M927" s="278"/>
      <c r="N927" s="279"/>
      <c r="O927" s="280"/>
      <c r="P927" s="281"/>
      <c r="Q927" s="282"/>
      <c r="R927" s="1155"/>
      <c r="S927" s="1155"/>
      <c r="T927" s="1157"/>
      <c r="U927" s="78">
        <v>1.3142442000000001</v>
      </c>
    </row>
    <row r="928" spans="1:21" ht="12" hidden="1">
      <c r="A928" s="80"/>
      <c r="C928" s="1153"/>
      <c r="E928" s="526"/>
      <c r="I928" s="83"/>
      <c r="K928" s="84"/>
      <c r="L928" s="1238"/>
      <c r="M928" s="278"/>
      <c r="N928" s="279"/>
      <c r="O928" s="280"/>
      <c r="P928" s="281"/>
      <c r="Q928" s="282"/>
      <c r="R928" s="1155"/>
      <c r="S928" s="1155"/>
      <c r="T928" s="1157"/>
      <c r="U928" s="78">
        <v>1.3142442000000001</v>
      </c>
    </row>
    <row r="929" spans="1:21" ht="12" hidden="1">
      <c r="A929" s="86"/>
      <c r="B929" s="87"/>
      <c r="C929" s="1216"/>
      <c r="D929" s="124"/>
      <c r="E929" s="539"/>
      <c r="F929" s="90"/>
      <c r="G929" s="91"/>
      <c r="H929" s="90"/>
      <c r="I929" s="92"/>
      <c r="J929" s="91"/>
      <c r="K929" s="93"/>
      <c r="L929" s="1272"/>
      <c r="M929" s="412"/>
      <c r="N929" s="413"/>
      <c r="O929" s="413"/>
      <c r="P929" s="414"/>
      <c r="Q929" s="415"/>
      <c r="R929" s="539"/>
      <c r="S929" s="539"/>
      <c r="T929" s="98"/>
      <c r="U929" s="78">
        <v>1.3142442000000001</v>
      </c>
    </row>
    <row r="930" spans="1:21" ht="12">
      <c r="A930" s="86"/>
      <c r="B930" s="87"/>
      <c r="C930" s="534"/>
      <c r="D930" s="124"/>
      <c r="E930" s="539"/>
      <c r="F930" s="90"/>
      <c r="G930" s="91"/>
      <c r="H930" s="90"/>
      <c r="I930" s="92"/>
      <c r="J930" s="91"/>
      <c r="K930" s="93"/>
      <c r="L930" s="563"/>
      <c r="M930" s="412"/>
      <c r="N930" s="413"/>
      <c r="O930" s="413"/>
      <c r="P930" s="414"/>
      <c r="Q930" s="415"/>
      <c r="R930" s="539"/>
      <c r="S930" s="539"/>
      <c r="T930" s="98"/>
      <c r="U930" s="78">
        <v>1.3142442000000001</v>
      </c>
    </row>
    <row r="931" spans="1:21" ht="12">
      <c r="A931" s="66">
        <f>A925+1</f>
        <v>9</v>
      </c>
      <c r="B931" s="537" t="s">
        <v>245</v>
      </c>
      <c r="C931" s="1152" t="s">
        <v>263</v>
      </c>
      <c r="D931" s="67" t="s">
        <v>31</v>
      </c>
      <c r="E931" s="525">
        <v>1</v>
      </c>
      <c r="F931" s="68"/>
      <c r="G931" s="69"/>
      <c r="H931" s="68"/>
      <c r="I931" s="70"/>
      <c r="J931" s="69"/>
      <c r="K931" s="71"/>
      <c r="L931" s="110"/>
      <c r="M931" s="416"/>
      <c r="N931" s="349"/>
      <c r="O931" s="349"/>
      <c r="P931" s="68"/>
      <c r="Q931" s="114"/>
      <c r="R931" s="77">
        <f>G932+J932</f>
        <v>0</v>
      </c>
      <c r="S931" s="1154">
        <f>(R931+R932)*U931</f>
        <v>99.400220854367362</v>
      </c>
      <c r="T931" s="1156">
        <f>E931*S931</f>
        <v>99.400220854367362</v>
      </c>
      <c r="U931" s="78">
        <v>1.3142442000000001</v>
      </c>
    </row>
    <row r="932" spans="1:21" ht="10.5" customHeight="1">
      <c r="A932" s="80"/>
      <c r="B932" s="545"/>
      <c r="C932" s="1153"/>
      <c r="E932" s="526"/>
      <c r="G932" s="69"/>
      <c r="I932" s="83"/>
      <c r="J932" s="69"/>
      <c r="K932" s="84"/>
      <c r="L932" s="540" t="s">
        <v>263</v>
      </c>
      <c r="M932" s="339" t="s">
        <v>31</v>
      </c>
      <c r="N932" s="231">
        <v>1</v>
      </c>
      <c r="O932" s="350">
        <f>E931*N932</f>
        <v>1</v>
      </c>
      <c r="P932" s="117">
        <f>64.8</f>
        <v>64.8</v>
      </c>
      <c r="Q932" s="136">
        <f>N932*P932*$N$10</f>
        <v>75.632991840000017</v>
      </c>
      <c r="R932" s="1154">
        <f>SUM(Q932)</f>
        <v>75.632991840000017</v>
      </c>
      <c r="S932" s="1155"/>
      <c r="T932" s="1157"/>
      <c r="U932" s="78">
        <v>1.3142442000000001</v>
      </c>
    </row>
    <row r="933" spans="1:21" ht="12" hidden="1" customHeight="1">
      <c r="A933" s="80"/>
      <c r="C933" s="1153"/>
      <c r="E933" s="526"/>
      <c r="I933" s="83"/>
      <c r="K933" s="84"/>
      <c r="L933" s="542"/>
      <c r="M933" s="278"/>
      <c r="N933" s="279"/>
      <c r="O933" s="280"/>
      <c r="P933" s="281"/>
      <c r="Q933" s="282"/>
      <c r="R933" s="1155"/>
      <c r="S933" s="1155"/>
      <c r="T933" s="1157"/>
      <c r="U933" s="78">
        <v>1.3142442000000001</v>
      </c>
    </row>
    <row r="934" spans="1:21" ht="12" hidden="1" customHeight="1">
      <c r="A934" s="80"/>
      <c r="C934" s="1153"/>
      <c r="E934" s="526"/>
      <c r="I934" s="83"/>
      <c r="K934" s="84"/>
      <c r="L934" s="1238"/>
      <c r="M934" s="278"/>
      <c r="N934" s="279"/>
      <c r="O934" s="280"/>
      <c r="P934" s="281"/>
      <c r="Q934" s="282"/>
      <c r="R934" s="1155"/>
      <c r="S934" s="1155"/>
      <c r="T934" s="1157"/>
      <c r="U934" s="78">
        <v>1.3142442000000001</v>
      </c>
    </row>
    <row r="935" spans="1:21" ht="12">
      <c r="A935" s="86"/>
      <c r="B935" s="87"/>
      <c r="C935" s="1216"/>
      <c r="D935" s="124"/>
      <c r="E935" s="539"/>
      <c r="F935" s="90"/>
      <c r="G935" s="91"/>
      <c r="H935" s="90"/>
      <c r="I935" s="92"/>
      <c r="J935" s="91"/>
      <c r="K935" s="93"/>
      <c r="L935" s="1272"/>
      <c r="M935" s="412"/>
      <c r="N935" s="413"/>
      <c r="O935" s="413"/>
      <c r="P935" s="414"/>
      <c r="Q935" s="415"/>
      <c r="R935" s="539"/>
      <c r="S935" s="539"/>
      <c r="T935" s="98"/>
      <c r="U935" s="78">
        <v>1.3142442000000001</v>
      </c>
    </row>
    <row r="936" spans="1:21" ht="12">
      <c r="A936" s="66">
        <f>A931+1</f>
        <v>10</v>
      </c>
      <c r="B936" s="537" t="s">
        <v>245</v>
      </c>
      <c r="C936" s="1152" t="s">
        <v>264</v>
      </c>
      <c r="D936" s="67" t="s">
        <v>31</v>
      </c>
      <c r="E936" s="525">
        <v>1</v>
      </c>
      <c r="F936" s="68"/>
      <c r="G936" s="69"/>
      <c r="H936" s="68"/>
      <c r="I936" s="70"/>
      <c r="J936" s="69"/>
      <c r="K936" s="71"/>
      <c r="L936" s="110"/>
      <c r="M936" s="416"/>
      <c r="N936" s="349"/>
      <c r="O936" s="349"/>
      <c r="P936" s="68"/>
      <c r="Q936" s="114"/>
      <c r="R936" s="77">
        <f>G937+J937</f>
        <v>0</v>
      </c>
      <c r="S936" s="1154">
        <f>(R936+R937)*U936</f>
        <v>69.02793114886623</v>
      </c>
      <c r="T936" s="1156">
        <f>E936*S936</f>
        <v>69.02793114886623</v>
      </c>
      <c r="U936" s="78">
        <v>1.3142442000000001</v>
      </c>
    </row>
    <row r="937" spans="1:21" ht="15" customHeight="1">
      <c r="A937" s="80"/>
      <c r="B937" s="545"/>
      <c r="C937" s="1153"/>
      <c r="E937" s="526"/>
      <c r="G937" s="69"/>
      <c r="I937" s="83"/>
      <c r="J937" s="69"/>
      <c r="K937" s="84"/>
      <c r="L937" s="540" t="s">
        <v>264</v>
      </c>
      <c r="M937" s="339" t="s">
        <v>31</v>
      </c>
      <c r="N937" s="231">
        <v>1</v>
      </c>
      <c r="O937" s="350">
        <f>E936*N937</f>
        <v>1</v>
      </c>
      <c r="P937" s="117">
        <f>1.5*30</f>
        <v>45</v>
      </c>
      <c r="Q937" s="136">
        <f>N937*P937*$N$10</f>
        <v>52.522911000000015</v>
      </c>
      <c r="R937" s="1154">
        <f>SUM(Q937)</f>
        <v>52.522911000000015</v>
      </c>
      <c r="S937" s="1155"/>
      <c r="T937" s="1157"/>
      <c r="U937" s="78">
        <v>1.3142442000000001</v>
      </c>
    </row>
    <row r="938" spans="1:21" ht="12" hidden="1" customHeight="1">
      <c r="A938" s="80"/>
      <c r="C938" s="1153"/>
      <c r="E938" s="526"/>
      <c r="I938" s="83"/>
      <c r="K938" s="84"/>
      <c r="L938" s="542"/>
      <c r="M938" s="278"/>
      <c r="N938" s="279"/>
      <c r="O938" s="280"/>
      <c r="P938" s="281"/>
      <c r="Q938" s="282"/>
      <c r="R938" s="1155"/>
      <c r="S938" s="1155"/>
      <c r="T938" s="1157"/>
      <c r="U938" s="78">
        <v>1.3142442000000001</v>
      </c>
    </row>
    <row r="939" spans="1:21" ht="12" hidden="1" customHeight="1">
      <c r="A939" s="80"/>
      <c r="C939" s="1153"/>
      <c r="E939" s="526"/>
      <c r="I939" s="83"/>
      <c r="K939" s="84"/>
      <c r="L939" s="1238"/>
      <c r="M939" s="278"/>
      <c r="N939" s="279"/>
      <c r="O939" s="280"/>
      <c r="P939" s="281"/>
      <c r="Q939" s="282"/>
      <c r="R939" s="1155"/>
      <c r="S939" s="1155"/>
      <c r="T939" s="1157"/>
      <c r="U939" s="78">
        <v>1.3142442000000001</v>
      </c>
    </row>
    <row r="940" spans="1:21" ht="12">
      <c r="A940" s="86"/>
      <c r="B940" s="87"/>
      <c r="C940" s="1216"/>
      <c r="D940" s="124"/>
      <c r="E940" s="539"/>
      <c r="F940" s="90"/>
      <c r="G940" s="91"/>
      <c r="H940" s="90"/>
      <c r="I940" s="92"/>
      <c r="J940" s="91"/>
      <c r="K940" s="93"/>
      <c r="L940" s="1272"/>
      <c r="M940" s="412"/>
      <c r="N940" s="413"/>
      <c r="O940" s="413"/>
      <c r="P940" s="414"/>
      <c r="Q940" s="415"/>
      <c r="R940" s="539"/>
      <c r="S940" s="539"/>
      <c r="T940" s="98"/>
      <c r="U940" s="78">
        <v>1.3142442000000001</v>
      </c>
    </row>
    <row r="941" spans="1:21" ht="11.25" customHeight="1">
      <c r="A941" s="66">
        <f>A936+1</f>
        <v>11</v>
      </c>
      <c r="B941" s="1228" t="s">
        <v>177</v>
      </c>
      <c r="C941" s="1152" t="s">
        <v>265</v>
      </c>
      <c r="D941" s="67" t="s">
        <v>23</v>
      </c>
      <c r="E941" s="525">
        <v>0.2</v>
      </c>
      <c r="F941" s="68"/>
      <c r="G941" s="69">
        <v>0.7</v>
      </c>
      <c r="H941" s="68"/>
      <c r="I941" s="70"/>
      <c r="J941" s="69">
        <v>0.28000000000000003</v>
      </c>
      <c r="K941" s="71"/>
      <c r="L941" s="110"/>
      <c r="M941" s="111"/>
      <c r="N941" s="112"/>
      <c r="O941" s="112"/>
      <c r="P941" s="68"/>
      <c r="Q941" s="114"/>
      <c r="R941" s="77">
        <f>G942+J942</f>
        <v>1.9358374</v>
      </c>
      <c r="S941" s="1154">
        <f>(R941+R942)*U941</f>
        <v>43.716501529984797</v>
      </c>
      <c r="T941" s="1156">
        <f>E941*S941</f>
        <v>8.743300305996959</v>
      </c>
      <c r="U941" s="78">
        <v>1.3142442000000001</v>
      </c>
    </row>
    <row r="942" spans="1:21" ht="12" hidden="1">
      <c r="A942" s="80"/>
      <c r="B942" s="1229"/>
      <c r="C942" s="1153"/>
      <c r="E942" s="526"/>
      <c r="G942" s="16">
        <f>G941*$J$12/1000</f>
        <v>1.2691349999999999</v>
      </c>
      <c r="H942" s="43"/>
      <c r="I942" s="26"/>
      <c r="J942" s="16">
        <f>J941*$Q$12/1000</f>
        <v>0.66670240000000003</v>
      </c>
      <c r="K942" s="84"/>
      <c r="L942" s="540"/>
      <c r="M942" s="115"/>
      <c r="N942" s="116"/>
      <c r="O942" s="276"/>
      <c r="P942" s="117"/>
      <c r="Q942" s="277"/>
      <c r="R942" s="1154">
        <f>SUM(Q942:Q945)</f>
        <v>31.327768808028004</v>
      </c>
      <c r="S942" s="1155"/>
      <c r="T942" s="1157"/>
      <c r="U942" s="78">
        <v>1.3142442000000001</v>
      </c>
    </row>
    <row r="943" spans="1:21" ht="11.25" customHeight="1">
      <c r="A943" s="80"/>
      <c r="B943" s="545" t="s">
        <v>164</v>
      </c>
      <c r="C943" s="1153"/>
      <c r="E943" s="526"/>
      <c r="I943" s="83"/>
      <c r="K943" s="84"/>
      <c r="L943" s="542" t="s">
        <v>250</v>
      </c>
      <c r="M943" s="278" t="s">
        <v>23</v>
      </c>
      <c r="N943" s="279">
        <v>1.0149999999999999</v>
      </c>
      <c r="O943" s="280">
        <f>E941*N943</f>
        <v>0.20299999999999999</v>
      </c>
      <c r="P943" s="281">
        <v>26.443999999999999</v>
      </c>
      <c r="Q943" s="136">
        <f>N943*P943*$N$10</f>
        <v>31.327768808028004</v>
      </c>
      <c r="R943" s="1155"/>
      <c r="S943" s="1155"/>
      <c r="T943" s="1157"/>
      <c r="U943" s="78">
        <v>1.3142442000000001</v>
      </c>
    </row>
    <row r="944" spans="1:21" ht="12" hidden="1">
      <c r="A944" s="80"/>
      <c r="C944" s="1153"/>
      <c r="E944" s="526"/>
      <c r="I944" s="83"/>
      <c r="K944" s="84"/>
      <c r="L944" s="542"/>
      <c r="M944" s="278"/>
      <c r="N944" s="279"/>
      <c r="O944" s="280"/>
      <c r="P944" s="281"/>
      <c r="Q944" s="282"/>
      <c r="R944" s="1155"/>
      <c r="S944" s="1155"/>
      <c r="T944" s="1157"/>
      <c r="U944" s="78">
        <v>1.3142442000000001</v>
      </c>
    </row>
    <row r="945" spans="1:21" ht="12">
      <c r="A945" s="86"/>
      <c r="B945" s="87"/>
      <c r="C945" s="1216"/>
      <c r="D945" s="124"/>
      <c r="E945" s="539"/>
      <c r="F945" s="90"/>
      <c r="G945" s="91"/>
      <c r="H945" s="90"/>
      <c r="I945" s="92"/>
      <c r="J945" s="91"/>
      <c r="K945" s="93"/>
      <c r="L945" s="285"/>
      <c r="M945" s="286"/>
      <c r="N945" s="287"/>
      <c r="O945" s="288"/>
      <c r="P945" s="289"/>
      <c r="Q945" s="290"/>
      <c r="R945" s="1230"/>
      <c r="S945" s="1230"/>
      <c r="T945" s="1231"/>
      <c r="U945" s="78">
        <v>1.3142442000000001</v>
      </c>
    </row>
    <row r="946" spans="1:21" ht="24" customHeight="1">
      <c r="A946" s="1273" t="s">
        <v>463</v>
      </c>
      <c r="B946" s="1274"/>
      <c r="C946" s="1274"/>
      <c r="D946" s="1274"/>
      <c r="E946" s="1275"/>
      <c r="F946" s="75"/>
      <c r="G946" s="105"/>
      <c r="H946" s="75"/>
      <c r="I946" s="106"/>
      <c r="J946" s="105"/>
      <c r="K946" s="107"/>
      <c r="L946" s="423"/>
      <c r="M946" s="73"/>
      <c r="N946" s="74"/>
      <c r="O946" s="74"/>
      <c r="P946" s="75"/>
      <c r="Q946" s="76"/>
      <c r="R946" s="77"/>
      <c r="S946" s="77"/>
      <c r="T946" s="109"/>
      <c r="U946" s="78">
        <v>1.3142442000000001</v>
      </c>
    </row>
    <row r="947" spans="1:21" ht="15.75" customHeight="1">
      <c r="A947" s="12">
        <v>1</v>
      </c>
      <c r="B947" s="249" t="s">
        <v>465</v>
      </c>
      <c r="C947" s="1217" t="s">
        <v>464</v>
      </c>
      <c r="D947" s="44" t="s">
        <v>145</v>
      </c>
      <c r="E947" s="459">
        <f>7.9/1000</f>
        <v>7.9000000000000008E-3</v>
      </c>
      <c r="F947" s="45"/>
      <c r="G947" s="16">
        <v>6.77</v>
      </c>
      <c r="H947" s="45"/>
      <c r="I947" s="15"/>
      <c r="J947" s="16">
        <v>164.23</v>
      </c>
      <c r="K947" s="17"/>
      <c r="L947" s="18"/>
      <c r="M947" s="19"/>
      <c r="N947" s="20"/>
      <c r="O947" s="20"/>
      <c r="P947" s="21"/>
      <c r="Q947" s="22"/>
      <c r="R947" s="23">
        <f>G948+J948</f>
        <v>403.31911689999993</v>
      </c>
      <c r="S947" s="525">
        <f>(R947+R948)*U947</f>
        <v>530.05981013494693</v>
      </c>
      <c r="T947" s="531">
        <f>E947*S947</f>
        <v>4.1874725000660815</v>
      </c>
      <c r="U947" s="78">
        <v>1.3142442000000001</v>
      </c>
    </row>
    <row r="948" spans="1:21" ht="9" customHeight="1">
      <c r="A948" s="25"/>
      <c r="B948" s="250"/>
      <c r="C948" s="1218"/>
      <c r="D948" s="46"/>
      <c r="E948" s="522"/>
      <c r="F948" s="43"/>
      <c r="G948" s="16">
        <f>G947*$J$12/1000</f>
        <v>12.274348499999999</v>
      </c>
      <c r="H948" s="43"/>
      <c r="I948" s="26"/>
      <c r="J948" s="16">
        <f>J947*$Q$12/1000</f>
        <v>391.04476839999995</v>
      </c>
      <c r="K948" s="27"/>
      <c r="L948" s="40"/>
      <c r="M948" s="41"/>
      <c r="N948" s="42"/>
      <c r="O948" s="42"/>
      <c r="P948" s="43"/>
      <c r="Q948" s="29"/>
      <c r="R948" s="522"/>
      <c r="S948" s="522"/>
      <c r="T948" s="30"/>
      <c r="U948" s="78">
        <v>1.3142442000000001</v>
      </c>
    </row>
    <row r="949" spans="1:21" ht="12" hidden="1">
      <c r="A949" s="25"/>
      <c r="B949" s="62"/>
      <c r="C949" s="1218"/>
      <c r="D949" s="46"/>
      <c r="E949" s="522"/>
      <c r="F949" s="43"/>
      <c r="G949" s="58"/>
      <c r="H949" s="43"/>
      <c r="I949" s="26"/>
      <c r="J949" s="58"/>
      <c r="K949" s="27"/>
      <c r="L949" s="40"/>
      <c r="M949" s="41"/>
      <c r="N949" s="42"/>
      <c r="O949" s="42"/>
      <c r="P949" s="43"/>
      <c r="Q949" s="29"/>
      <c r="R949" s="522"/>
      <c r="S949" s="522"/>
      <c r="T949" s="30"/>
      <c r="U949" s="78">
        <v>1.3142442000000001</v>
      </c>
    </row>
    <row r="950" spans="1:21">
      <c r="A950" s="31"/>
      <c r="B950" s="32"/>
      <c r="C950" s="33"/>
      <c r="D950" s="34"/>
      <c r="E950" s="35"/>
      <c r="F950" s="36"/>
      <c r="G950" s="37"/>
      <c r="H950" s="36"/>
      <c r="I950" s="38"/>
      <c r="J950" s="37"/>
      <c r="K950" s="39"/>
      <c r="L950" s="47"/>
      <c r="M950" s="48"/>
      <c r="N950" s="49"/>
      <c r="O950" s="49"/>
      <c r="P950" s="36"/>
      <c r="Q950" s="50"/>
      <c r="R950" s="35"/>
      <c r="S950" s="35"/>
      <c r="T950" s="51"/>
      <c r="U950" s="78">
        <v>1.3142442000000001</v>
      </c>
    </row>
    <row r="951" spans="1:21" ht="12">
      <c r="A951" s="65">
        <f>A947+1</f>
        <v>2</v>
      </c>
      <c r="B951" s="13" t="s">
        <v>233</v>
      </c>
      <c r="C951" s="1217" t="s">
        <v>239</v>
      </c>
      <c r="D951" s="14" t="s">
        <v>23</v>
      </c>
      <c r="E951" s="522">
        <v>0.7</v>
      </c>
      <c r="F951" s="7"/>
      <c r="G951" s="8">
        <v>0.89</v>
      </c>
      <c r="H951" s="7"/>
      <c r="I951" s="26"/>
      <c r="J951" s="58">
        <v>0</v>
      </c>
      <c r="K951" s="27"/>
      <c r="L951" s="52"/>
      <c r="M951" s="53"/>
      <c r="N951" s="54"/>
      <c r="O951" s="54"/>
      <c r="P951" s="45"/>
      <c r="Q951" s="131"/>
      <c r="R951" s="23">
        <f>G952+J952</f>
        <v>1.6136145</v>
      </c>
      <c r="S951" s="1148">
        <f>(R951+R952)*U951</f>
        <v>5.4953823538276936</v>
      </c>
      <c r="T951" s="1210">
        <f>E951*S951</f>
        <v>3.8467676476793851</v>
      </c>
      <c r="U951" s="78">
        <v>1.3142442000000001</v>
      </c>
    </row>
    <row r="952" spans="1:21" ht="12">
      <c r="A952" s="25"/>
      <c r="B952" s="13" t="s">
        <v>178</v>
      </c>
      <c r="C952" s="1218"/>
      <c r="D952" s="14"/>
      <c r="E952" s="522"/>
      <c r="F952" s="7"/>
      <c r="G952" s="16">
        <f>G951*$J$12/1000</f>
        <v>1.6136145</v>
      </c>
      <c r="H952" s="7"/>
      <c r="I952" s="26"/>
      <c r="J952" s="16">
        <f>J951*$Q$12/1000</f>
        <v>0</v>
      </c>
      <c r="K952" s="27"/>
      <c r="L952" s="137" t="s">
        <v>234</v>
      </c>
      <c r="M952" s="138" t="s">
        <v>23</v>
      </c>
      <c r="N952" s="139">
        <v>1.1000000000000001</v>
      </c>
      <c r="O952" s="140">
        <f>E951*N952</f>
        <v>0.77</v>
      </c>
      <c r="P952" s="141">
        <v>2</v>
      </c>
      <c r="Q952" s="213">
        <f>N952*P952*$N$10</f>
        <v>2.5677867600000011</v>
      </c>
      <c r="R952" s="522">
        <f>SUM(Q952:Q952)</f>
        <v>2.5677867600000011</v>
      </c>
      <c r="S952" s="1149"/>
      <c r="T952" s="1211"/>
      <c r="U952" s="78">
        <v>1.3142442000000001</v>
      </c>
    </row>
    <row r="953" spans="1:21" ht="12" hidden="1">
      <c r="A953" s="25"/>
      <c r="B953" s="24"/>
      <c r="C953" s="1218"/>
      <c r="D953" s="14"/>
      <c r="E953" s="522"/>
      <c r="F953" s="7"/>
      <c r="G953" s="8"/>
      <c r="H953" s="7"/>
      <c r="I953" s="26"/>
      <c r="J953" s="58"/>
      <c r="K953" s="27"/>
      <c r="L953" s="10"/>
      <c r="M953" s="28"/>
      <c r="N953" s="11"/>
      <c r="O953" s="11"/>
      <c r="P953" s="7"/>
      <c r="Q953" s="29"/>
      <c r="R953" s="522"/>
      <c r="S953" s="522"/>
      <c r="T953" s="30"/>
      <c r="U953" s="78">
        <v>1.3142442000000001</v>
      </c>
    </row>
    <row r="954" spans="1:21" ht="12" hidden="1">
      <c r="A954" s="25"/>
      <c r="B954" s="24"/>
      <c r="C954" s="1218"/>
      <c r="D954" s="14"/>
      <c r="E954" s="522"/>
      <c r="F954" s="7"/>
      <c r="G954" s="8"/>
      <c r="H954" s="7"/>
      <c r="I954" s="26"/>
      <c r="J954" s="58"/>
      <c r="K954" s="27"/>
      <c r="L954" s="10"/>
      <c r="M954" s="28"/>
      <c r="N954" s="11"/>
      <c r="O954" s="11"/>
      <c r="P954" s="7"/>
      <c r="Q954" s="29"/>
      <c r="R954" s="522"/>
      <c r="S954" s="522"/>
      <c r="T954" s="30"/>
      <c r="U954" s="78">
        <v>1.3142442000000001</v>
      </c>
    </row>
    <row r="955" spans="1:21">
      <c r="A955" s="31"/>
      <c r="B955" s="32"/>
      <c r="C955" s="33"/>
      <c r="D955" s="34"/>
      <c r="E955" s="35"/>
      <c r="F955" s="36"/>
      <c r="G955" s="37"/>
      <c r="H955" s="36"/>
      <c r="I955" s="38"/>
      <c r="J955" s="37"/>
      <c r="K955" s="39"/>
      <c r="L955" s="40"/>
      <c r="M955" s="41"/>
      <c r="N955" s="42"/>
      <c r="O955" s="42"/>
      <c r="P955" s="43"/>
      <c r="Q955" s="29"/>
      <c r="R955" s="522"/>
      <c r="S955" s="522"/>
      <c r="T955" s="30"/>
      <c r="U955" s="78">
        <v>1.3142442000000001</v>
      </c>
    </row>
    <row r="956" spans="1:21" ht="16.5" customHeight="1">
      <c r="A956" s="12">
        <f>A951+1</f>
        <v>3</v>
      </c>
      <c r="B956" s="249" t="s">
        <v>235</v>
      </c>
      <c r="C956" s="1217" t="s">
        <v>466</v>
      </c>
      <c r="D956" s="44" t="s">
        <v>33</v>
      </c>
      <c r="E956" s="521">
        <v>12.8</v>
      </c>
      <c r="F956" s="45"/>
      <c r="G956" s="16">
        <v>0.11</v>
      </c>
      <c r="H956" s="45"/>
      <c r="I956" s="15"/>
      <c r="J956" s="16">
        <v>0.09</v>
      </c>
      <c r="K956" s="17"/>
      <c r="L956" s="52"/>
      <c r="M956" s="53"/>
      <c r="N956" s="54"/>
      <c r="O956" s="54"/>
      <c r="P956" s="45"/>
      <c r="Q956" s="131"/>
      <c r="R956" s="23">
        <f>G957+J957</f>
        <v>0.41373269999999995</v>
      </c>
      <c r="S956" s="1148">
        <f>(R956+R957)*U956</f>
        <v>2.5454330883204181</v>
      </c>
      <c r="T956" s="1210">
        <f>E956*S956</f>
        <v>32.581543530501357</v>
      </c>
      <c r="U956" s="78">
        <v>1.3142442000000001</v>
      </c>
    </row>
    <row r="957" spans="1:21" ht="9.75" customHeight="1">
      <c r="A957" s="25"/>
      <c r="B957" s="250"/>
      <c r="C957" s="1218"/>
      <c r="D957" s="46"/>
      <c r="E957" s="522"/>
      <c r="F957" s="43"/>
      <c r="G957" s="16">
        <f>G956*$J$12/1000</f>
        <v>0.19943549999999999</v>
      </c>
      <c r="H957" s="43"/>
      <c r="I957" s="26"/>
      <c r="J957" s="16">
        <f>J956*$Q$12/1000</f>
        <v>0.21429719999999997</v>
      </c>
      <c r="K957" s="27"/>
      <c r="L957" s="1251" t="s">
        <v>467</v>
      </c>
      <c r="M957" s="56" t="s">
        <v>33</v>
      </c>
      <c r="N957" s="132">
        <v>1.01</v>
      </c>
      <c r="O957" s="133">
        <f>E956*N957</f>
        <v>12.928000000000001</v>
      </c>
      <c r="P957" s="57">
        <v>1.292</v>
      </c>
      <c r="Q957" s="136">
        <f>N957*P957*$N$10</f>
        <v>1.5230710449360005</v>
      </c>
      <c r="R957" s="522">
        <f>SUM(Q957:Q957)</f>
        <v>1.5230710449360005</v>
      </c>
      <c r="S957" s="1149"/>
      <c r="T957" s="1211"/>
      <c r="U957" s="78">
        <v>1.3142442000000001</v>
      </c>
    </row>
    <row r="958" spans="1:21" ht="12" hidden="1">
      <c r="A958" s="25"/>
      <c r="B958" s="62"/>
      <c r="C958" s="1218"/>
      <c r="D958" s="46"/>
      <c r="E958" s="522"/>
      <c r="F958" s="43"/>
      <c r="G958" s="58"/>
      <c r="H958" s="43"/>
      <c r="I958" s="26"/>
      <c r="J958" s="58"/>
      <c r="K958" s="27"/>
      <c r="L958" s="1271"/>
      <c r="M958" s="188"/>
      <c r="N958" s="189"/>
      <c r="O958" s="189"/>
      <c r="P958" s="214"/>
      <c r="Q958" s="190"/>
      <c r="R958" s="522"/>
      <c r="S958" s="522"/>
      <c r="T958" s="30"/>
      <c r="U958" s="78">
        <v>1.3142442000000001</v>
      </c>
    </row>
    <row r="959" spans="1:21" ht="12" hidden="1">
      <c r="A959" s="25"/>
      <c r="B959" s="62"/>
      <c r="C959" s="1218"/>
      <c r="D959" s="46"/>
      <c r="E959" s="522"/>
      <c r="F959" s="43"/>
      <c r="G959" s="58"/>
      <c r="H959" s="43"/>
      <c r="I959" s="26"/>
      <c r="J959" s="58"/>
      <c r="K959" s="27"/>
      <c r="L959" s="1271"/>
      <c r="M959" s="188"/>
      <c r="N959" s="189"/>
      <c r="O959" s="189"/>
      <c r="P959" s="214"/>
      <c r="Q959" s="190"/>
      <c r="R959" s="522"/>
      <c r="S959" s="522"/>
      <c r="T959" s="30"/>
      <c r="U959" s="78">
        <v>1.3142442000000001</v>
      </c>
    </row>
    <row r="960" spans="1:21">
      <c r="A960" s="31"/>
      <c r="B960" s="32"/>
      <c r="C960" s="33"/>
      <c r="D960" s="34"/>
      <c r="E960" s="35"/>
      <c r="F960" s="36"/>
      <c r="G960" s="37"/>
      <c r="H960" s="36"/>
      <c r="I960" s="38"/>
      <c r="J960" s="37"/>
      <c r="K960" s="39"/>
      <c r="L960" s="47"/>
      <c r="M960" s="48"/>
      <c r="N960" s="49"/>
      <c r="O960" s="49"/>
      <c r="P960" s="36"/>
      <c r="Q960" s="50"/>
      <c r="R960" s="35"/>
      <c r="S960" s="35"/>
      <c r="T960" s="51"/>
      <c r="U960" s="78">
        <v>1.3142442000000001</v>
      </c>
    </row>
    <row r="961" spans="1:21" ht="12">
      <c r="A961" s="65">
        <f>A956+1</f>
        <v>4</v>
      </c>
      <c r="B961" s="13" t="s">
        <v>176</v>
      </c>
      <c r="C961" s="1217" t="s">
        <v>468</v>
      </c>
      <c r="D961" s="14" t="s">
        <v>23</v>
      </c>
      <c r="E961" s="522">
        <v>1.8</v>
      </c>
      <c r="F961" s="7"/>
      <c r="G961" s="8">
        <v>3.9</v>
      </c>
      <c r="H961" s="7"/>
      <c r="I961" s="26"/>
      <c r="J961" s="58">
        <v>2.9</v>
      </c>
      <c r="K961" s="27"/>
      <c r="L961" s="52"/>
      <c r="M961" s="53"/>
      <c r="N961" s="54"/>
      <c r="O961" s="54"/>
      <c r="P961" s="45"/>
      <c r="Q961" s="131"/>
      <c r="R961" s="23">
        <f>G962+J962</f>
        <v>13.976026999999998</v>
      </c>
      <c r="S961" s="1148">
        <f>(R961+R962)*U961</f>
        <v>18.367912423793399</v>
      </c>
      <c r="T961" s="1210">
        <f>E961*S961</f>
        <v>33.062242362828123</v>
      </c>
      <c r="U961" s="78">
        <v>1.3142442000000001</v>
      </c>
    </row>
    <row r="962" spans="1:21" ht="12">
      <c r="A962" s="25"/>
      <c r="B962" s="13" t="s">
        <v>178</v>
      </c>
      <c r="C962" s="1218"/>
      <c r="D962" s="14"/>
      <c r="E962" s="522"/>
      <c r="F962" s="7"/>
      <c r="G962" s="16">
        <f>G961*$J$12/1000</f>
        <v>7.0708949999999993</v>
      </c>
      <c r="H962" s="7"/>
      <c r="I962" s="26"/>
      <c r="J962" s="16">
        <f>J961*$Q$12/1000</f>
        <v>6.905132</v>
      </c>
      <c r="K962" s="27"/>
      <c r="L962" s="137"/>
      <c r="M962" s="138"/>
      <c r="N962" s="139"/>
      <c r="O962" s="140"/>
      <c r="P962" s="141"/>
      <c r="Q962" s="213"/>
      <c r="R962" s="522">
        <f>SUM(Q962:Q962)</f>
        <v>0</v>
      </c>
      <c r="S962" s="1149"/>
      <c r="T962" s="1211"/>
      <c r="U962" s="78">
        <v>1.3142442000000001</v>
      </c>
    </row>
    <row r="963" spans="1:21" ht="12" hidden="1">
      <c r="A963" s="25"/>
      <c r="B963" s="24"/>
      <c r="C963" s="1218"/>
      <c r="D963" s="14"/>
      <c r="E963" s="522"/>
      <c r="F963" s="7"/>
      <c r="G963" s="8"/>
      <c r="H963" s="7"/>
      <c r="I963" s="26"/>
      <c r="J963" s="58"/>
      <c r="K963" s="27"/>
      <c r="L963" s="10"/>
      <c r="M963" s="28"/>
      <c r="N963" s="11"/>
      <c r="O963" s="11"/>
      <c r="P963" s="7"/>
      <c r="Q963" s="29"/>
      <c r="R963" s="522"/>
      <c r="S963" s="522"/>
      <c r="T963" s="30"/>
      <c r="U963" s="78">
        <v>1.3142442000000001</v>
      </c>
    </row>
    <row r="964" spans="1:21" ht="12" hidden="1">
      <c r="A964" s="25"/>
      <c r="B964" s="24"/>
      <c r="C964" s="1218"/>
      <c r="D964" s="14"/>
      <c r="E964" s="522"/>
      <c r="F964" s="7"/>
      <c r="G964" s="8"/>
      <c r="H964" s="7"/>
      <c r="I964" s="26"/>
      <c r="J964" s="58"/>
      <c r="K964" s="27"/>
      <c r="L964" s="10"/>
      <c r="M964" s="28"/>
      <c r="N964" s="11"/>
      <c r="O964" s="11"/>
      <c r="P964" s="7"/>
      <c r="Q964" s="29"/>
      <c r="R964" s="522"/>
      <c r="S964" s="522"/>
      <c r="T964" s="30"/>
      <c r="U964" s="78">
        <v>1.3142442000000001</v>
      </c>
    </row>
    <row r="965" spans="1:21">
      <c r="A965" s="31"/>
      <c r="B965" s="32"/>
      <c r="C965" s="33"/>
      <c r="D965" s="34"/>
      <c r="E965" s="35"/>
      <c r="F965" s="36"/>
      <c r="G965" s="37"/>
      <c r="H965" s="36"/>
      <c r="I965" s="38"/>
      <c r="J965" s="37"/>
      <c r="K965" s="39"/>
      <c r="L965" s="40"/>
      <c r="M965" s="41"/>
      <c r="N965" s="42"/>
      <c r="O965" s="42"/>
      <c r="P965" s="43"/>
      <c r="Q965" s="29"/>
      <c r="R965" s="522"/>
      <c r="S965" s="522"/>
      <c r="T965" s="30"/>
      <c r="U965" s="78">
        <v>1.3142442000000001</v>
      </c>
    </row>
    <row r="966" spans="1:21" ht="12">
      <c r="A966" s="66">
        <f>A961+1</f>
        <v>5</v>
      </c>
      <c r="B966" s="537" t="s">
        <v>82</v>
      </c>
      <c r="C966" s="1152" t="s">
        <v>469</v>
      </c>
      <c r="D966" s="67" t="s">
        <v>23</v>
      </c>
      <c r="E966" s="525">
        <v>1.8</v>
      </c>
      <c r="F966" s="68"/>
      <c r="G966" s="69">
        <v>1.62</v>
      </c>
      <c r="H966" s="68"/>
      <c r="I966" s="70"/>
      <c r="J966" s="69"/>
      <c r="K966" s="71"/>
      <c r="L966" s="110"/>
      <c r="M966" s="111"/>
      <c r="N966" s="112"/>
      <c r="O966" s="113"/>
      <c r="P966" s="68"/>
      <c r="Q966" s="114"/>
      <c r="R966" s="77">
        <f>G967+J967</f>
        <v>2.937141</v>
      </c>
      <c r="S966" s="1154">
        <f>(R966+R967)*U966</f>
        <v>46.105214386938329</v>
      </c>
      <c r="T966" s="1156">
        <f>E966*S966</f>
        <v>82.989385896488997</v>
      </c>
      <c r="U966" s="78">
        <v>1.3142442000000001</v>
      </c>
    </row>
    <row r="967" spans="1:21" ht="11.25" customHeight="1">
      <c r="A967" s="80"/>
      <c r="B967" s="545"/>
      <c r="C967" s="1153"/>
      <c r="E967" s="526"/>
      <c r="G967" s="16">
        <f>G966*$J$12/1000</f>
        <v>2.937141</v>
      </c>
      <c r="H967" s="7"/>
      <c r="I967" s="26"/>
      <c r="J967" s="16">
        <f>J966*$Q$12/1000</f>
        <v>0</v>
      </c>
      <c r="K967" s="84"/>
      <c r="L967" s="540" t="s">
        <v>322</v>
      </c>
      <c r="M967" s="115" t="s">
        <v>23</v>
      </c>
      <c r="N967" s="116">
        <v>1.02</v>
      </c>
      <c r="O967" s="116">
        <f>E966*N967</f>
        <v>1.8360000000000001</v>
      </c>
      <c r="P967" s="117">
        <v>27</v>
      </c>
      <c r="Q967" s="136">
        <f>N967*P967*$N$10</f>
        <v>32.144021532000011</v>
      </c>
      <c r="R967" s="1154">
        <f>SUM(Q967:Q968)</f>
        <v>32.144021532000011</v>
      </c>
      <c r="S967" s="1155"/>
      <c r="T967" s="1157"/>
      <c r="U967" s="78">
        <v>1.3142442000000001</v>
      </c>
    </row>
    <row r="968" spans="1:21" ht="12" hidden="1">
      <c r="A968" s="80"/>
      <c r="C968" s="1153"/>
      <c r="E968" s="526"/>
      <c r="I968" s="83"/>
      <c r="K968" s="84"/>
      <c r="L968" s="118"/>
      <c r="M968" s="119"/>
      <c r="N968" s="120"/>
      <c r="O968" s="120"/>
      <c r="P968" s="121"/>
      <c r="Q968" s="122"/>
      <c r="R968" s="1155"/>
      <c r="S968" s="1155"/>
      <c r="T968" s="1157"/>
      <c r="U968" s="78">
        <v>1.3142442000000001</v>
      </c>
    </row>
    <row r="969" spans="1:21">
      <c r="A969" s="86"/>
      <c r="B969" s="87"/>
      <c r="C969" s="123"/>
      <c r="D969" s="124"/>
      <c r="E969" s="539"/>
      <c r="F969" s="90"/>
      <c r="G969" s="91"/>
      <c r="H969" s="90"/>
      <c r="I969" s="92"/>
      <c r="J969" s="91"/>
      <c r="K969" s="93"/>
      <c r="L969" s="94"/>
      <c r="M969" s="95"/>
      <c r="N969" s="96"/>
      <c r="O969" s="97"/>
      <c r="P969" s="90"/>
      <c r="Q969" s="125"/>
      <c r="R969" s="539"/>
      <c r="S969" s="539"/>
      <c r="T969" s="98"/>
      <c r="U969" s="78">
        <v>1.3142442000000001</v>
      </c>
    </row>
    <row r="970" spans="1:21" ht="12">
      <c r="A970" s="65">
        <f>A966+1</f>
        <v>6</v>
      </c>
      <c r="B970" s="249" t="s">
        <v>129</v>
      </c>
      <c r="C970" s="1217" t="s">
        <v>470</v>
      </c>
      <c r="D970" s="44" t="s">
        <v>31</v>
      </c>
      <c r="E970" s="521">
        <v>3</v>
      </c>
      <c r="F970" s="45"/>
      <c r="G970" s="16">
        <v>0.85</v>
      </c>
      <c r="H970" s="45"/>
      <c r="I970" s="15"/>
      <c r="J970" s="16">
        <v>0.98000000000000043</v>
      </c>
      <c r="K970" s="17"/>
      <c r="L970" s="18"/>
      <c r="M970" s="19"/>
      <c r="N970" s="20"/>
      <c r="O970" s="20"/>
      <c r="P970" s="21"/>
      <c r="Q970" s="22"/>
      <c r="R970" s="23">
        <f>G971+J971</f>
        <v>3.8745509000000009</v>
      </c>
      <c r="S970" s="525">
        <f>(R970+R971)*U970</f>
        <v>5.0921060479297813</v>
      </c>
      <c r="T970" s="531">
        <f>E970*S970</f>
        <v>15.276318143789343</v>
      </c>
      <c r="U970" s="78">
        <v>1.3142442000000001</v>
      </c>
    </row>
    <row r="971" spans="1:21" ht="12">
      <c r="A971" s="25"/>
      <c r="B971" s="13" t="s">
        <v>130</v>
      </c>
      <c r="C971" s="1218"/>
      <c r="D971" s="14"/>
      <c r="E971" s="522"/>
      <c r="F971" s="7"/>
      <c r="G971" s="16">
        <f>G970*$J$12/1000</f>
        <v>1.5410925</v>
      </c>
      <c r="H971" s="43"/>
      <c r="I971" s="26"/>
      <c r="J971" s="16">
        <f>J970*$Q$12/1000</f>
        <v>2.3334584000000009</v>
      </c>
      <c r="K971" s="27"/>
      <c r="L971" s="10"/>
      <c r="M971" s="28"/>
      <c r="N971" s="11"/>
      <c r="O971" s="11"/>
      <c r="P971" s="7"/>
      <c r="Q971" s="29"/>
      <c r="R971" s="522"/>
      <c r="S971" s="522"/>
      <c r="T971" s="30"/>
      <c r="U971" s="78">
        <v>1.3142442000000001</v>
      </c>
    </row>
    <row r="972" spans="1:21" ht="12" hidden="1">
      <c r="A972" s="25"/>
      <c r="B972" s="24"/>
      <c r="C972" s="1218"/>
      <c r="D972" s="14"/>
      <c r="E972" s="522"/>
      <c r="F972" s="7"/>
      <c r="G972" s="8"/>
      <c r="H972" s="7"/>
      <c r="I972" s="26"/>
      <c r="J972" s="58"/>
      <c r="K972" s="27"/>
      <c r="L972" s="10"/>
      <c r="M972" s="28"/>
      <c r="N972" s="11"/>
      <c r="O972" s="11"/>
      <c r="P972" s="7"/>
      <c r="Q972" s="29"/>
      <c r="R972" s="522"/>
      <c r="S972" s="522"/>
      <c r="T972" s="30"/>
      <c r="U972" s="78">
        <v>1.3142442000000001</v>
      </c>
    </row>
    <row r="973" spans="1:21" ht="12" hidden="1">
      <c r="A973" s="25"/>
      <c r="B973" s="24"/>
      <c r="C973" s="1218"/>
      <c r="D973" s="14"/>
      <c r="E973" s="522"/>
      <c r="F973" s="7"/>
      <c r="G973" s="8"/>
      <c r="H973" s="7"/>
      <c r="I973" s="26"/>
      <c r="J973" s="58"/>
      <c r="K973" s="27"/>
      <c r="L973" s="10"/>
      <c r="M973" s="28"/>
      <c r="N973" s="11"/>
      <c r="O973" s="11"/>
      <c r="P973" s="7"/>
      <c r="Q973" s="29"/>
      <c r="R973" s="522"/>
      <c r="S973" s="522"/>
      <c r="T973" s="30"/>
      <c r="U973" s="78">
        <v>1.3142442000000001</v>
      </c>
    </row>
    <row r="974" spans="1:21">
      <c r="A974" s="31"/>
      <c r="B974" s="32"/>
      <c r="C974" s="33"/>
      <c r="D974" s="34"/>
      <c r="E974" s="35"/>
      <c r="F974" s="36"/>
      <c r="G974" s="37"/>
      <c r="H974" s="36"/>
      <c r="I974" s="38"/>
      <c r="J974" s="37"/>
      <c r="K974" s="39"/>
      <c r="L974" s="40"/>
      <c r="M974" s="41"/>
      <c r="N974" s="42"/>
      <c r="O974" s="42"/>
      <c r="P974" s="43"/>
      <c r="Q974" s="29"/>
      <c r="R974" s="522"/>
      <c r="S974" s="522"/>
      <c r="T974" s="30"/>
      <c r="U974" s="78">
        <v>1.3142442000000001</v>
      </c>
    </row>
    <row r="975" spans="1:21" ht="12">
      <c r="A975" s="65">
        <f>A970+1</f>
        <v>7</v>
      </c>
      <c r="B975" s="13" t="s">
        <v>131</v>
      </c>
      <c r="C975" s="535" t="s">
        <v>273</v>
      </c>
      <c r="D975" s="14" t="s">
        <v>23</v>
      </c>
      <c r="E975" s="458">
        <f>0.002*3</f>
        <v>6.0000000000000001E-3</v>
      </c>
      <c r="F975" s="7"/>
      <c r="G975" s="16">
        <v>27.7</v>
      </c>
      <c r="H975" s="45"/>
      <c r="I975" s="15"/>
      <c r="J975" s="16">
        <v>0.8</v>
      </c>
      <c r="K975" s="17"/>
      <c r="L975" s="52"/>
      <c r="M975" s="53"/>
      <c r="N975" s="54"/>
      <c r="O975" s="54"/>
      <c r="P975" s="45"/>
      <c r="Q975" s="131"/>
      <c r="R975" s="23">
        <f>G976+J976</f>
        <v>52.126349000000005</v>
      </c>
      <c r="S975" s="525">
        <f>(R975+R976)*U975</f>
        <v>284.46492951092529</v>
      </c>
      <c r="T975" s="531">
        <f>E975*S975</f>
        <v>1.7067895770655517</v>
      </c>
      <c r="U975" s="78">
        <v>1.3142442000000001</v>
      </c>
    </row>
    <row r="976" spans="1:21" ht="11.25" customHeight="1">
      <c r="A976" s="25"/>
      <c r="B976" s="13" t="s">
        <v>132</v>
      </c>
      <c r="C976" s="536"/>
      <c r="D976" s="14"/>
      <c r="E976" s="522"/>
      <c r="F976" s="7"/>
      <c r="G976" s="16">
        <f>G975*$J$12/1000</f>
        <v>50.221485000000001</v>
      </c>
      <c r="H976" s="43"/>
      <c r="I976" s="26"/>
      <c r="J976" s="16">
        <f>J975*$Q$12/1000</f>
        <v>1.9048640000000001</v>
      </c>
      <c r="K976" s="27"/>
      <c r="L976" s="546" t="s">
        <v>155</v>
      </c>
      <c r="M976" s="56" t="s">
        <v>23</v>
      </c>
      <c r="N976" s="132">
        <v>1.04</v>
      </c>
      <c r="O976" s="133">
        <f>E975*N976</f>
        <v>6.2400000000000008E-3</v>
      </c>
      <c r="P976" s="57">
        <v>29</v>
      </c>
      <c r="Q976" s="136">
        <f>N976*P976*$N$10</f>
        <v>35.20202212800001</v>
      </c>
      <c r="R976" s="521">
        <f>SUM(Q976:Q977)</f>
        <v>164.32119515574007</v>
      </c>
      <c r="S976" s="522"/>
      <c r="T976" s="532"/>
      <c r="U976" s="78">
        <v>1.3142442000000001</v>
      </c>
    </row>
    <row r="977" spans="1:24" ht="12" hidden="1">
      <c r="A977" s="25"/>
      <c r="B977" s="24"/>
      <c r="C977" s="536"/>
      <c r="D977" s="14"/>
      <c r="E977" s="522"/>
      <c r="F977" s="7"/>
      <c r="G977" s="58"/>
      <c r="H977" s="43"/>
      <c r="I977" s="26"/>
      <c r="J977" s="58"/>
      <c r="K977" s="27"/>
      <c r="L977" s="59" t="s">
        <v>133</v>
      </c>
      <c r="M977" s="60" t="s">
        <v>23</v>
      </c>
      <c r="N977" s="134">
        <v>0.9</v>
      </c>
      <c r="O977" s="135">
        <f>E975*N977</f>
        <v>5.4000000000000003E-3</v>
      </c>
      <c r="P977" s="61">
        <v>122.917</v>
      </c>
      <c r="Q977" s="166">
        <f>N977*P977*$N$10</f>
        <v>129.11917302774006</v>
      </c>
      <c r="R977" s="522"/>
      <c r="S977" s="522"/>
      <c r="T977" s="532"/>
      <c r="U977" s="78">
        <v>1.3142442000000001</v>
      </c>
    </row>
    <row r="978" spans="1:24">
      <c r="A978" s="31"/>
      <c r="B978" s="32"/>
      <c r="C978" s="33"/>
      <c r="D978" s="34"/>
      <c r="E978" s="35"/>
      <c r="F978" s="36"/>
      <c r="G978" s="37"/>
      <c r="H978" s="36"/>
      <c r="I978" s="38"/>
      <c r="J978" s="37"/>
      <c r="K978" s="39"/>
      <c r="L978" s="47"/>
      <c r="M978" s="48"/>
      <c r="N978" s="49"/>
      <c r="O978" s="49"/>
      <c r="P978" s="36"/>
      <c r="Q978" s="50"/>
      <c r="R978" s="35"/>
      <c r="S978" s="35"/>
      <c r="T978" s="51"/>
      <c r="U978" s="78">
        <v>1.3142442000000001</v>
      </c>
    </row>
    <row r="979" spans="1:24" ht="12">
      <c r="A979" s="12">
        <f>A975+1</f>
        <v>8</v>
      </c>
      <c r="B979" s="249" t="s">
        <v>236</v>
      </c>
      <c r="C979" s="1217" t="s">
        <v>240</v>
      </c>
      <c r="D979" s="44" t="s">
        <v>145</v>
      </c>
      <c r="E979" s="460">
        <f>7.9/1000</f>
        <v>7.9000000000000008E-3</v>
      </c>
      <c r="F979" s="45"/>
      <c r="G979" s="16"/>
      <c r="H979" s="45"/>
      <c r="I979" s="15"/>
      <c r="J979" s="16">
        <v>17.2</v>
      </c>
      <c r="K979" s="17"/>
      <c r="L979" s="18"/>
      <c r="M979" s="19"/>
      <c r="N979" s="20"/>
      <c r="O979" s="20"/>
      <c r="P979" s="21"/>
      <c r="Q979" s="22"/>
      <c r="R979" s="23">
        <f>G980+J980</f>
        <v>40.954575999999996</v>
      </c>
      <c r="S979" s="525">
        <f>(R979+R980)*U979</f>
        <v>53.824313971459198</v>
      </c>
      <c r="T979" s="531">
        <f>E979*S979</f>
        <v>0.42521208037452768</v>
      </c>
      <c r="U979" s="78">
        <v>1.3142442000000001</v>
      </c>
    </row>
    <row r="980" spans="1:24" ht="10.5" customHeight="1">
      <c r="A980" s="25"/>
      <c r="B980" s="250"/>
      <c r="C980" s="1218"/>
      <c r="D980" s="46"/>
      <c r="E980" s="522"/>
      <c r="F980" s="43"/>
      <c r="G980" s="16">
        <f>G979*$J$12/1000</f>
        <v>0</v>
      </c>
      <c r="H980" s="43"/>
      <c r="I980" s="26"/>
      <c r="J980" s="16">
        <f>J979*$Q$12/1000</f>
        <v>40.954575999999996</v>
      </c>
      <c r="K980" s="27"/>
      <c r="L980" s="40"/>
      <c r="M980" s="41"/>
      <c r="N980" s="42"/>
      <c r="O980" s="42"/>
      <c r="P980" s="43"/>
      <c r="Q980" s="29"/>
      <c r="R980" s="522"/>
      <c r="S980" s="522"/>
      <c r="T980" s="30"/>
      <c r="U980" s="78">
        <v>1.3142442000000001</v>
      </c>
    </row>
    <row r="981" spans="1:24" ht="12" hidden="1">
      <c r="A981" s="25"/>
      <c r="B981" s="62"/>
      <c r="C981" s="1218"/>
      <c r="D981" s="46"/>
      <c r="E981" s="522"/>
      <c r="F981" s="43"/>
      <c r="G981" s="58"/>
      <c r="H981" s="43"/>
      <c r="I981" s="26"/>
      <c r="J981" s="58"/>
      <c r="K981" s="27"/>
      <c r="L981" s="40"/>
      <c r="M981" s="41"/>
      <c r="N981" s="42"/>
      <c r="O981" s="42"/>
      <c r="P981" s="43"/>
      <c r="Q981" s="29"/>
      <c r="R981" s="522"/>
      <c r="S981" s="522"/>
      <c r="T981" s="30"/>
      <c r="U981" s="78">
        <v>1.3142442000000001</v>
      </c>
    </row>
    <row r="982" spans="1:24">
      <c r="A982" s="31"/>
      <c r="B982" s="32"/>
      <c r="C982" s="33"/>
      <c r="D982" s="34"/>
      <c r="E982" s="35"/>
      <c r="F982" s="36"/>
      <c r="G982" s="37"/>
      <c r="H982" s="36"/>
      <c r="I982" s="38"/>
      <c r="J982" s="37"/>
      <c r="K982" s="39"/>
      <c r="L982" s="47"/>
      <c r="M982" s="48"/>
      <c r="N982" s="49"/>
      <c r="O982" s="49"/>
      <c r="P982" s="36"/>
      <c r="Q982" s="50"/>
      <c r="R982" s="35"/>
      <c r="S982" s="35"/>
      <c r="T982" s="51"/>
      <c r="U982" s="78">
        <v>1.3142442000000001</v>
      </c>
    </row>
    <row r="983" spans="1:24" ht="12">
      <c r="A983" s="219"/>
      <c r="B983" s="220"/>
      <c r="C983" s="221" t="s">
        <v>28</v>
      </c>
      <c r="D983" s="222"/>
      <c r="E983" s="223"/>
      <c r="F983" s="224"/>
      <c r="G983" s="225"/>
      <c r="H983" s="224"/>
      <c r="I983" s="224"/>
      <c r="J983" s="225"/>
      <c r="K983" s="224"/>
      <c r="L983" s="226"/>
      <c r="M983" s="227"/>
      <c r="N983" s="228"/>
      <c r="O983" s="229"/>
      <c r="P983" s="224"/>
      <c r="Q983" s="225"/>
      <c r="R983" s="229"/>
      <c r="S983" s="229"/>
      <c r="T983" s="230">
        <f>SUM(T822:T980)</f>
        <v>898.24428492911522</v>
      </c>
    </row>
    <row r="984" spans="1:24" s="58" customFormat="1" ht="12.75" customHeight="1">
      <c r="A984" s="194"/>
      <c r="B984" s="62"/>
      <c r="C984" s="195" t="s">
        <v>28</v>
      </c>
      <c r="D984" s="46"/>
      <c r="E984" s="196"/>
      <c r="F984" s="43"/>
      <c r="H984" s="43"/>
      <c r="I984" s="43"/>
      <c r="K984" s="43"/>
      <c r="L984" s="40"/>
      <c r="M984" s="41"/>
      <c r="N984" s="42"/>
      <c r="O984" s="191"/>
      <c r="P984" s="43"/>
      <c r="R984" s="191"/>
      <c r="S984" s="191"/>
      <c r="T984" s="197">
        <f>T983+T818+T660+T571+T475+T434+T299+T269+T262+T223+T86</f>
        <v>39542.450150404795</v>
      </c>
      <c r="U984" s="24"/>
      <c r="V984" s="9"/>
      <c r="W984" s="9"/>
      <c r="X984" s="9"/>
    </row>
    <row r="985" spans="1:24" s="58" customFormat="1" ht="12.75" customHeight="1">
      <c r="A985" s="194"/>
      <c r="B985" s="62"/>
      <c r="C985" s="195" t="s">
        <v>518</v>
      </c>
      <c r="D985" s="198">
        <v>0.2</v>
      </c>
      <c r="E985" s="196"/>
      <c r="F985" s="43"/>
      <c r="H985" s="43"/>
      <c r="I985" s="43"/>
      <c r="K985" s="43"/>
      <c r="L985" s="40"/>
      <c r="M985" s="41"/>
      <c r="N985" s="42"/>
      <c r="O985" s="191"/>
      <c r="P985" s="43"/>
      <c r="R985" s="191"/>
      <c r="S985" s="191"/>
      <c r="T985" s="197">
        <f>D985*T984</f>
        <v>7908.4900300809595</v>
      </c>
      <c r="U985" s="24"/>
      <c r="V985" s="9"/>
      <c r="W985" s="9"/>
      <c r="X985" s="9"/>
    </row>
    <row r="986" spans="1:24" s="58" customFormat="1" ht="12.75" customHeight="1" thickBot="1">
      <c r="A986" s="194"/>
      <c r="B986" s="62"/>
      <c r="C986" s="195" t="s">
        <v>28</v>
      </c>
      <c r="D986" s="46"/>
      <c r="E986" s="196"/>
      <c r="F986" s="43"/>
      <c r="H986" s="43"/>
      <c r="I986" s="43"/>
      <c r="K986" s="43"/>
      <c r="L986" s="40"/>
      <c r="M986" s="41"/>
      <c r="N986" s="42"/>
      <c r="O986" s="191"/>
      <c r="P986" s="43"/>
      <c r="R986" s="191"/>
      <c r="S986" s="191"/>
      <c r="T986" s="197">
        <f>T984+T985</f>
        <v>47450.940180485755</v>
      </c>
      <c r="U986" s="24"/>
      <c r="V986" s="9"/>
      <c r="W986" s="9"/>
      <c r="X986" s="9"/>
    </row>
    <row r="987" spans="1:24" s="58" customFormat="1" ht="12.75" customHeight="1" thickTop="1" thickBot="1">
      <c r="A987" s="199"/>
      <c r="B987" s="200"/>
      <c r="C987" s="201" t="s">
        <v>44</v>
      </c>
      <c r="D987" s="200"/>
      <c r="E987" s="202"/>
      <c r="F987" s="203"/>
      <c r="G987" s="204"/>
      <c r="H987" s="203"/>
      <c r="I987" s="203"/>
      <c r="J987" s="204"/>
      <c r="K987" s="203"/>
      <c r="L987" s="203"/>
      <c r="M987" s="205"/>
      <c r="N987" s="203"/>
      <c r="O987" s="204"/>
      <c r="P987" s="203"/>
      <c r="Q987" s="204"/>
      <c r="R987" s="204"/>
      <c r="S987" s="204"/>
      <c r="T987" s="206">
        <f>T986</f>
        <v>47450.940180485755</v>
      </c>
      <c r="U987" s="24"/>
      <c r="V987" s="9"/>
      <c r="W987" s="9"/>
      <c r="X987" s="9"/>
    </row>
    <row r="988" spans="1:24" ht="13.5" thickTop="1"/>
  </sheetData>
  <mergeCells count="776">
    <mergeCell ref="B3:R3"/>
    <mergeCell ref="A8:B8"/>
    <mergeCell ref="P8:R8"/>
    <mergeCell ref="E9:G9"/>
    <mergeCell ref="D10:F10"/>
    <mergeCell ref="N10:P10"/>
    <mergeCell ref="J12:L12"/>
    <mergeCell ref="Q12:S12"/>
    <mergeCell ref="A14:A18"/>
    <mergeCell ref="B14:B18"/>
    <mergeCell ref="C14:C18"/>
    <mergeCell ref="D14:D18"/>
    <mergeCell ref="E14:E18"/>
    <mergeCell ref="F14:H18"/>
    <mergeCell ref="Q15:Q18"/>
    <mergeCell ref="A19:T21"/>
    <mergeCell ref="C23:C24"/>
    <mergeCell ref="C26:C27"/>
    <mergeCell ref="C29:C30"/>
    <mergeCell ref="C32:C33"/>
    <mergeCell ref="I14:K18"/>
    <mergeCell ref="L14:Q14"/>
    <mergeCell ref="R14:R18"/>
    <mergeCell ref="S14:S18"/>
    <mergeCell ref="T14:T18"/>
    <mergeCell ref="L15:L18"/>
    <mergeCell ref="M15:M18"/>
    <mergeCell ref="N15:N18"/>
    <mergeCell ref="O15:O18"/>
    <mergeCell ref="P15:P18"/>
    <mergeCell ref="S50:S52"/>
    <mergeCell ref="T50:T52"/>
    <mergeCell ref="R51:R52"/>
    <mergeCell ref="L52:L53"/>
    <mergeCell ref="C55:C56"/>
    <mergeCell ref="B58:B59"/>
    <mergeCell ref="C58:C60"/>
    <mergeCell ref="C35:C36"/>
    <mergeCell ref="C38:C39"/>
    <mergeCell ref="C41:C42"/>
    <mergeCell ref="C44:C45"/>
    <mergeCell ref="C47:C48"/>
    <mergeCell ref="C50:C53"/>
    <mergeCell ref="B83:B84"/>
    <mergeCell ref="C83:C85"/>
    <mergeCell ref="B88:C88"/>
    <mergeCell ref="C89:C91"/>
    <mergeCell ref="B61:D61"/>
    <mergeCell ref="C62:C63"/>
    <mergeCell ref="C65:C66"/>
    <mergeCell ref="C68:C69"/>
    <mergeCell ref="C71:C72"/>
    <mergeCell ref="C74:C75"/>
    <mergeCell ref="S89:S91"/>
    <mergeCell ref="T89:T91"/>
    <mergeCell ref="R90:R91"/>
    <mergeCell ref="C93:C96"/>
    <mergeCell ref="S93:S95"/>
    <mergeCell ref="T93:T95"/>
    <mergeCell ref="R94:R95"/>
    <mergeCell ref="C77:C78"/>
    <mergeCell ref="C80:C81"/>
    <mergeCell ref="C107:C110"/>
    <mergeCell ref="S107:S109"/>
    <mergeCell ref="T107:T109"/>
    <mergeCell ref="R108:R109"/>
    <mergeCell ref="B112:B113"/>
    <mergeCell ref="C112:C113"/>
    <mergeCell ref="S112:S113"/>
    <mergeCell ref="T112:T113"/>
    <mergeCell ref="C98:C100"/>
    <mergeCell ref="S98:S100"/>
    <mergeCell ref="T98:T100"/>
    <mergeCell ref="R99:R100"/>
    <mergeCell ref="C102:C105"/>
    <mergeCell ref="S102:S104"/>
    <mergeCell ref="T102:T104"/>
    <mergeCell ref="R103:R104"/>
    <mergeCell ref="B123:B124"/>
    <mergeCell ref="C123:C125"/>
    <mergeCell ref="S123:S124"/>
    <mergeCell ref="T123:T124"/>
    <mergeCell ref="C127:C129"/>
    <mergeCell ref="S127:S129"/>
    <mergeCell ref="T127:T129"/>
    <mergeCell ref="R128:R129"/>
    <mergeCell ref="C115:C117"/>
    <mergeCell ref="S115:S117"/>
    <mergeCell ref="T115:T117"/>
    <mergeCell ref="R116:R117"/>
    <mergeCell ref="C119:C121"/>
    <mergeCell ref="S119:S121"/>
    <mergeCell ref="T119:T121"/>
    <mergeCell ref="R120:R121"/>
    <mergeCell ref="B143:B144"/>
    <mergeCell ref="C143:C144"/>
    <mergeCell ref="S143:S144"/>
    <mergeCell ref="T143:T144"/>
    <mergeCell ref="B146:B147"/>
    <mergeCell ref="C146:C147"/>
    <mergeCell ref="S146:S147"/>
    <mergeCell ref="T146:T147"/>
    <mergeCell ref="C132:C133"/>
    <mergeCell ref="B135:B136"/>
    <mergeCell ref="C135:C136"/>
    <mergeCell ref="S135:S136"/>
    <mergeCell ref="T135:T136"/>
    <mergeCell ref="C138:C140"/>
    <mergeCell ref="S138:S140"/>
    <mergeCell ref="T138:T140"/>
    <mergeCell ref="R139:R140"/>
    <mergeCell ref="B149:B150"/>
    <mergeCell ref="C149:C152"/>
    <mergeCell ref="S149:S150"/>
    <mergeCell ref="T149:T150"/>
    <mergeCell ref="B151:B152"/>
    <mergeCell ref="C154:C156"/>
    <mergeCell ref="S154:S156"/>
    <mergeCell ref="T154:T156"/>
    <mergeCell ref="R155:R156"/>
    <mergeCell ref="B171:B173"/>
    <mergeCell ref="C171:C174"/>
    <mergeCell ref="S171:S172"/>
    <mergeCell ref="T171:T172"/>
    <mergeCell ref="A158:T160"/>
    <mergeCell ref="C161:C163"/>
    <mergeCell ref="S161:S163"/>
    <mergeCell ref="T161:T163"/>
    <mergeCell ref="R162:R163"/>
    <mergeCell ref="C165:C166"/>
    <mergeCell ref="S165:S166"/>
    <mergeCell ref="T165:T166"/>
    <mergeCell ref="C176:C178"/>
    <mergeCell ref="S176:S177"/>
    <mergeCell ref="T176:T177"/>
    <mergeCell ref="L177:L178"/>
    <mergeCell ref="C180:C183"/>
    <mergeCell ref="S180:S181"/>
    <mergeCell ref="T180:T181"/>
    <mergeCell ref="C168:C169"/>
    <mergeCell ref="S168:S169"/>
    <mergeCell ref="T168:T169"/>
    <mergeCell ref="C184:C186"/>
    <mergeCell ref="S184:S186"/>
    <mergeCell ref="T184:T186"/>
    <mergeCell ref="R185:R186"/>
    <mergeCell ref="B188:B189"/>
    <mergeCell ref="C188:C190"/>
    <mergeCell ref="S188:S190"/>
    <mergeCell ref="T188:T190"/>
    <mergeCell ref="R189:R190"/>
    <mergeCell ref="B192:B193"/>
    <mergeCell ref="C192:C194"/>
    <mergeCell ref="S192:S194"/>
    <mergeCell ref="T192:T194"/>
    <mergeCell ref="R193:R194"/>
    <mergeCell ref="B196:B197"/>
    <mergeCell ref="C196:C198"/>
    <mergeCell ref="S196:S198"/>
    <mergeCell ref="T196:T198"/>
    <mergeCell ref="R197:R198"/>
    <mergeCell ref="B201:B202"/>
    <mergeCell ref="C201:C205"/>
    <mergeCell ref="S201:S205"/>
    <mergeCell ref="T201:T205"/>
    <mergeCell ref="R202:R205"/>
    <mergeCell ref="B206:B207"/>
    <mergeCell ref="C206:C207"/>
    <mergeCell ref="S206:S207"/>
    <mergeCell ref="T206:T207"/>
    <mergeCell ref="B209:B210"/>
    <mergeCell ref="C209:C210"/>
    <mergeCell ref="S209:S210"/>
    <mergeCell ref="T209:T210"/>
    <mergeCell ref="B212:B213"/>
    <mergeCell ref="C212:C216"/>
    <mergeCell ref="S212:S216"/>
    <mergeCell ref="T212:T216"/>
    <mergeCell ref="R213:R216"/>
    <mergeCell ref="A224:T226"/>
    <mergeCell ref="C227:C228"/>
    <mergeCell ref="C230:C231"/>
    <mergeCell ref="C233:C236"/>
    <mergeCell ref="S233:S234"/>
    <mergeCell ref="T233:T234"/>
    <mergeCell ref="L234:L236"/>
    <mergeCell ref="B217:B218"/>
    <mergeCell ref="C217:C218"/>
    <mergeCell ref="S217:S218"/>
    <mergeCell ref="T217:T218"/>
    <mergeCell ref="B220:B221"/>
    <mergeCell ref="C220:C221"/>
    <mergeCell ref="S220:S221"/>
    <mergeCell ref="T220:T221"/>
    <mergeCell ref="C248:C251"/>
    <mergeCell ref="S248:S249"/>
    <mergeCell ref="T248:T249"/>
    <mergeCell ref="L249:L251"/>
    <mergeCell ref="C253:C256"/>
    <mergeCell ref="S253:S254"/>
    <mergeCell ref="T253:T254"/>
    <mergeCell ref="L254:L256"/>
    <mergeCell ref="C238:C241"/>
    <mergeCell ref="S238:S239"/>
    <mergeCell ref="T238:T239"/>
    <mergeCell ref="L239:L241"/>
    <mergeCell ref="C243:C246"/>
    <mergeCell ref="S243:S244"/>
    <mergeCell ref="T243:T244"/>
    <mergeCell ref="L244:L246"/>
    <mergeCell ref="B271:D271"/>
    <mergeCell ref="C272:C274"/>
    <mergeCell ref="C276:C279"/>
    <mergeCell ref="S276:S279"/>
    <mergeCell ref="T276:T279"/>
    <mergeCell ref="L277:L278"/>
    <mergeCell ref="R277:R279"/>
    <mergeCell ref="C258:C260"/>
    <mergeCell ref="S258:S259"/>
    <mergeCell ref="T258:T259"/>
    <mergeCell ref="L259:L260"/>
    <mergeCell ref="A263:T265"/>
    <mergeCell ref="C266:C267"/>
    <mergeCell ref="C289:C291"/>
    <mergeCell ref="S289:S291"/>
    <mergeCell ref="T289:T291"/>
    <mergeCell ref="L290:L291"/>
    <mergeCell ref="R290:R291"/>
    <mergeCell ref="B293:B294"/>
    <mergeCell ref="C293:C295"/>
    <mergeCell ref="C281:C284"/>
    <mergeCell ref="S281:S284"/>
    <mergeCell ref="T281:T284"/>
    <mergeCell ref="R282:R284"/>
    <mergeCell ref="C285:C288"/>
    <mergeCell ref="S285:S288"/>
    <mergeCell ref="T285:T288"/>
    <mergeCell ref="R286:R288"/>
    <mergeCell ref="C308:C312"/>
    <mergeCell ref="S308:S312"/>
    <mergeCell ref="T308:T312"/>
    <mergeCell ref="R309:R312"/>
    <mergeCell ref="C315:C319"/>
    <mergeCell ref="S315:S319"/>
    <mergeCell ref="T315:T319"/>
    <mergeCell ref="R316:R319"/>
    <mergeCell ref="B296:B297"/>
    <mergeCell ref="C296:C298"/>
    <mergeCell ref="B300:D300"/>
    <mergeCell ref="C301:C306"/>
    <mergeCell ref="S301:S305"/>
    <mergeCell ref="T301:T305"/>
    <mergeCell ref="R302:R305"/>
    <mergeCell ref="C333:C336"/>
    <mergeCell ref="S333:S336"/>
    <mergeCell ref="T333:T336"/>
    <mergeCell ref="R334:R336"/>
    <mergeCell ref="C338:C341"/>
    <mergeCell ref="S338:S341"/>
    <mergeCell ref="T338:T341"/>
    <mergeCell ref="R339:R341"/>
    <mergeCell ref="C322:C326"/>
    <mergeCell ref="S322:S326"/>
    <mergeCell ref="T322:T326"/>
    <mergeCell ref="R323:R326"/>
    <mergeCell ref="C329:C331"/>
    <mergeCell ref="S329:S330"/>
    <mergeCell ref="T329:T330"/>
    <mergeCell ref="C352:C358"/>
    <mergeCell ref="S352:S358"/>
    <mergeCell ref="T352:T358"/>
    <mergeCell ref="L353:L354"/>
    <mergeCell ref="R353:R358"/>
    <mergeCell ref="L356:L357"/>
    <mergeCell ref="C343:C350"/>
    <mergeCell ref="S343:S350"/>
    <mergeCell ref="T343:T350"/>
    <mergeCell ref="L344:L345"/>
    <mergeCell ref="R344:R350"/>
    <mergeCell ref="L346:L349"/>
    <mergeCell ref="C370:C372"/>
    <mergeCell ref="S370:S371"/>
    <mergeCell ref="T370:T371"/>
    <mergeCell ref="L371:L372"/>
    <mergeCell ref="C374:C376"/>
    <mergeCell ref="S374:S375"/>
    <mergeCell ref="T374:T375"/>
    <mergeCell ref="L375:L376"/>
    <mergeCell ref="C360:C365"/>
    <mergeCell ref="S360:S365"/>
    <mergeCell ref="T360:T365"/>
    <mergeCell ref="R361:R365"/>
    <mergeCell ref="C366:C368"/>
    <mergeCell ref="S366:S367"/>
    <mergeCell ref="T366:T367"/>
    <mergeCell ref="L367:L368"/>
    <mergeCell ref="C378:C380"/>
    <mergeCell ref="S378:S379"/>
    <mergeCell ref="T378:T379"/>
    <mergeCell ref="L379:L380"/>
    <mergeCell ref="C382:C385"/>
    <mergeCell ref="S382:S385"/>
    <mergeCell ref="T382:T385"/>
    <mergeCell ref="L383:L384"/>
    <mergeCell ref="R383:R385"/>
    <mergeCell ref="C387:C390"/>
    <mergeCell ref="S387:S390"/>
    <mergeCell ref="T387:T390"/>
    <mergeCell ref="L388:L389"/>
    <mergeCell ref="R388:R390"/>
    <mergeCell ref="C392:C394"/>
    <mergeCell ref="S392:S393"/>
    <mergeCell ref="T392:T393"/>
    <mergeCell ref="L393:L394"/>
    <mergeCell ref="C404:C410"/>
    <mergeCell ref="S404:S410"/>
    <mergeCell ref="T404:T410"/>
    <mergeCell ref="L405:L406"/>
    <mergeCell ref="R405:R410"/>
    <mergeCell ref="L408:L409"/>
    <mergeCell ref="C396:C402"/>
    <mergeCell ref="S396:S402"/>
    <mergeCell ref="T396:T402"/>
    <mergeCell ref="L397:L398"/>
    <mergeCell ref="R397:R402"/>
    <mergeCell ref="L400:L401"/>
    <mergeCell ref="C420:C425"/>
    <mergeCell ref="S420:S425"/>
    <mergeCell ref="T420:T425"/>
    <mergeCell ref="R421:R425"/>
    <mergeCell ref="C426:C428"/>
    <mergeCell ref="S426:S427"/>
    <mergeCell ref="T426:T427"/>
    <mergeCell ref="L427:L428"/>
    <mergeCell ref="C412:C414"/>
    <mergeCell ref="S412:S414"/>
    <mergeCell ref="T412:T414"/>
    <mergeCell ref="R413:R414"/>
    <mergeCell ref="C416:C418"/>
    <mergeCell ref="S416:S418"/>
    <mergeCell ref="T416:T418"/>
    <mergeCell ref="R417:R418"/>
    <mergeCell ref="C442:C444"/>
    <mergeCell ref="S442:S444"/>
    <mergeCell ref="T442:T444"/>
    <mergeCell ref="R443:R444"/>
    <mergeCell ref="C446:C447"/>
    <mergeCell ref="S446:S447"/>
    <mergeCell ref="T446:T447"/>
    <mergeCell ref="C430:C432"/>
    <mergeCell ref="S430:S431"/>
    <mergeCell ref="T430:T431"/>
    <mergeCell ref="L431:L432"/>
    <mergeCell ref="A435:T437"/>
    <mergeCell ref="C438:C440"/>
    <mergeCell ref="S438:S440"/>
    <mergeCell ref="T438:T440"/>
    <mergeCell ref="R439:R440"/>
    <mergeCell ref="C456:C458"/>
    <mergeCell ref="S456:S458"/>
    <mergeCell ref="T456:T458"/>
    <mergeCell ref="R457:R458"/>
    <mergeCell ref="C460:C461"/>
    <mergeCell ref="S460:S461"/>
    <mergeCell ref="T460:T461"/>
    <mergeCell ref="B449:B450"/>
    <mergeCell ref="C449:C450"/>
    <mergeCell ref="S449:S450"/>
    <mergeCell ref="T449:T450"/>
    <mergeCell ref="C452:C454"/>
    <mergeCell ref="S452:S454"/>
    <mergeCell ref="T452:T454"/>
    <mergeCell ref="R453:R454"/>
    <mergeCell ref="C471:C473"/>
    <mergeCell ref="S471:S473"/>
    <mergeCell ref="T471:T473"/>
    <mergeCell ref="R472:R473"/>
    <mergeCell ref="A476:T478"/>
    <mergeCell ref="C479:C481"/>
    <mergeCell ref="B463:B466"/>
    <mergeCell ref="C463:C466"/>
    <mergeCell ref="S463:S464"/>
    <mergeCell ref="T463:T464"/>
    <mergeCell ref="L464:L465"/>
    <mergeCell ref="B467:B470"/>
    <mergeCell ref="C467:C470"/>
    <mergeCell ref="S467:S468"/>
    <mergeCell ref="T467:T468"/>
    <mergeCell ref="L468:L469"/>
    <mergeCell ref="C490:C492"/>
    <mergeCell ref="S490:S492"/>
    <mergeCell ref="T490:T492"/>
    <mergeCell ref="R491:R492"/>
    <mergeCell ref="C494:C497"/>
    <mergeCell ref="S494:S497"/>
    <mergeCell ref="T494:T497"/>
    <mergeCell ref="R495:R497"/>
    <mergeCell ref="B483:B484"/>
    <mergeCell ref="C483:C485"/>
    <mergeCell ref="C486:C488"/>
    <mergeCell ref="S486:S488"/>
    <mergeCell ref="T486:T488"/>
    <mergeCell ref="R487:R488"/>
    <mergeCell ref="C507:C508"/>
    <mergeCell ref="S507:S508"/>
    <mergeCell ref="T507:T508"/>
    <mergeCell ref="B510:B511"/>
    <mergeCell ref="C510:C514"/>
    <mergeCell ref="S510:S514"/>
    <mergeCell ref="T510:T514"/>
    <mergeCell ref="R511:R514"/>
    <mergeCell ref="C500:C502"/>
    <mergeCell ref="S500:S502"/>
    <mergeCell ref="T500:T502"/>
    <mergeCell ref="R501:R503"/>
    <mergeCell ref="C504:C505"/>
    <mergeCell ref="S504:S505"/>
    <mergeCell ref="T504:T505"/>
    <mergeCell ref="B516:B517"/>
    <mergeCell ref="C516:C517"/>
    <mergeCell ref="S516:S517"/>
    <mergeCell ref="T516:T517"/>
    <mergeCell ref="B519:B520"/>
    <mergeCell ref="C519:C523"/>
    <mergeCell ref="S519:S523"/>
    <mergeCell ref="T519:T523"/>
    <mergeCell ref="R520:R523"/>
    <mergeCell ref="C531:C534"/>
    <mergeCell ref="S531:S532"/>
    <mergeCell ref="T531:T532"/>
    <mergeCell ref="L532:L533"/>
    <mergeCell ref="C536:C538"/>
    <mergeCell ref="S536:S537"/>
    <mergeCell ref="T536:T537"/>
    <mergeCell ref="L537:L538"/>
    <mergeCell ref="B525:B526"/>
    <mergeCell ref="C525:C526"/>
    <mergeCell ref="S525:S526"/>
    <mergeCell ref="T525:T526"/>
    <mergeCell ref="B528:B529"/>
    <mergeCell ref="C528:C529"/>
    <mergeCell ref="S528:S529"/>
    <mergeCell ref="T528:T529"/>
    <mergeCell ref="C548:C550"/>
    <mergeCell ref="S548:S549"/>
    <mergeCell ref="T548:T549"/>
    <mergeCell ref="L549:L550"/>
    <mergeCell ref="C552:C554"/>
    <mergeCell ref="S552:S553"/>
    <mergeCell ref="T552:T553"/>
    <mergeCell ref="C540:C542"/>
    <mergeCell ref="S540:S541"/>
    <mergeCell ref="T540:T541"/>
    <mergeCell ref="L541:L542"/>
    <mergeCell ref="C544:C546"/>
    <mergeCell ref="S544:S545"/>
    <mergeCell ref="T544:T545"/>
    <mergeCell ref="L545:L546"/>
    <mergeCell ref="C564:C566"/>
    <mergeCell ref="S564:S565"/>
    <mergeCell ref="T564:T565"/>
    <mergeCell ref="B568:B569"/>
    <mergeCell ref="C568:C569"/>
    <mergeCell ref="S568:S569"/>
    <mergeCell ref="T568:T569"/>
    <mergeCell ref="C556:C558"/>
    <mergeCell ref="S556:S557"/>
    <mergeCell ref="T556:T557"/>
    <mergeCell ref="C560:C562"/>
    <mergeCell ref="S560:S561"/>
    <mergeCell ref="T560:T561"/>
    <mergeCell ref="B581:B582"/>
    <mergeCell ref="C581:C582"/>
    <mergeCell ref="S581:S582"/>
    <mergeCell ref="T581:T582"/>
    <mergeCell ref="B584:B585"/>
    <mergeCell ref="C584:C585"/>
    <mergeCell ref="S584:S585"/>
    <mergeCell ref="T584:T585"/>
    <mergeCell ref="B575:B576"/>
    <mergeCell ref="C575:C576"/>
    <mergeCell ref="S575:S576"/>
    <mergeCell ref="T575:T576"/>
    <mergeCell ref="B578:B579"/>
    <mergeCell ref="C578:C579"/>
    <mergeCell ref="S578:S579"/>
    <mergeCell ref="T578:T579"/>
    <mergeCell ref="B587:B588"/>
    <mergeCell ref="C587:C589"/>
    <mergeCell ref="S587:S588"/>
    <mergeCell ref="T587:T588"/>
    <mergeCell ref="L588:L589"/>
    <mergeCell ref="B591:B592"/>
    <mergeCell ref="C591:C593"/>
    <mergeCell ref="S591:S592"/>
    <mergeCell ref="T591:T592"/>
    <mergeCell ref="L592:L593"/>
    <mergeCell ref="B602:B603"/>
    <mergeCell ref="C602:C603"/>
    <mergeCell ref="S602:S603"/>
    <mergeCell ref="T602:T603"/>
    <mergeCell ref="C605:C606"/>
    <mergeCell ref="S605:S606"/>
    <mergeCell ref="T605:T606"/>
    <mergeCell ref="B595:B596"/>
    <mergeCell ref="C595:C597"/>
    <mergeCell ref="S595:S596"/>
    <mergeCell ref="T595:T596"/>
    <mergeCell ref="L596:L597"/>
    <mergeCell ref="B599:B600"/>
    <mergeCell ref="C599:C600"/>
    <mergeCell ref="S599:S600"/>
    <mergeCell ref="T599:T600"/>
    <mergeCell ref="C616:C617"/>
    <mergeCell ref="S616:S617"/>
    <mergeCell ref="T616:T617"/>
    <mergeCell ref="B619:B620"/>
    <mergeCell ref="C619:C620"/>
    <mergeCell ref="S619:S620"/>
    <mergeCell ref="T619:T620"/>
    <mergeCell ref="B608:B609"/>
    <mergeCell ref="C608:C610"/>
    <mergeCell ref="S608:S610"/>
    <mergeCell ref="T608:T610"/>
    <mergeCell ref="R609:R610"/>
    <mergeCell ref="B612:B613"/>
    <mergeCell ref="C612:C614"/>
    <mergeCell ref="S612:S614"/>
    <mergeCell ref="T612:T614"/>
    <mergeCell ref="R613:R614"/>
    <mergeCell ref="B631:B632"/>
    <mergeCell ref="C631:C633"/>
    <mergeCell ref="S631:S632"/>
    <mergeCell ref="T631:T632"/>
    <mergeCell ref="L632:L633"/>
    <mergeCell ref="C635:C636"/>
    <mergeCell ref="S635:S636"/>
    <mergeCell ref="T635:T636"/>
    <mergeCell ref="B622:B623"/>
    <mergeCell ref="C622:C625"/>
    <mergeCell ref="S622:S623"/>
    <mergeCell ref="T622:T623"/>
    <mergeCell ref="B624:B625"/>
    <mergeCell ref="B627:B628"/>
    <mergeCell ref="C627:C629"/>
    <mergeCell ref="S627:S629"/>
    <mergeCell ref="T627:T629"/>
    <mergeCell ref="R628:R629"/>
    <mergeCell ref="B651:B652"/>
    <mergeCell ref="C651:C652"/>
    <mergeCell ref="S651:S652"/>
    <mergeCell ref="T651:T652"/>
    <mergeCell ref="B654:B655"/>
    <mergeCell ref="C654:C655"/>
    <mergeCell ref="S654:S655"/>
    <mergeCell ref="T654:T655"/>
    <mergeCell ref="C639:C641"/>
    <mergeCell ref="C643:C645"/>
    <mergeCell ref="B647:B648"/>
    <mergeCell ref="C647:C649"/>
    <mergeCell ref="S647:S648"/>
    <mergeCell ref="T647:T648"/>
    <mergeCell ref="L648:L649"/>
    <mergeCell ref="C669:C672"/>
    <mergeCell ref="S669:S670"/>
    <mergeCell ref="T669:T670"/>
    <mergeCell ref="L670:L671"/>
    <mergeCell ref="C674:C676"/>
    <mergeCell ref="S674:S675"/>
    <mergeCell ref="T674:T675"/>
    <mergeCell ref="L675:L676"/>
    <mergeCell ref="C657:C658"/>
    <mergeCell ref="S657:S658"/>
    <mergeCell ref="T657:T658"/>
    <mergeCell ref="B663:E663"/>
    <mergeCell ref="C664:C667"/>
    <mergeCell ref="S664:S665"/>
    <mergeCell ref="T664:T665"/>
    <mergeCell ref="L665:L666"/>
    <mergeCell ref="C678:C680"/>
    <mergeCell ref="S678:S679"/>
    <mergeCell ref="T678:T679"/>
    <mergeCell ref="L679:L680"/>
    <mergeCell ref="B682:E682"/>
    <mergeCell ref="C683:C686"/>
    <mergeCell ref="S683:S684"/>
    <mergeCell ref="T683:T684"/>
    <mergeCell ref="L684:L685"/>
    <mergeCell ref="C697:C699"/>
    <mergeCell ref="S697:S698"/>
    <mergeCell ref="T697:T698"/>
    <mergeCell ref="L698:L699"/>
    <mergeCell ref="C701:C703"/>
    <mergeCell ref="S701:S702"/>
    <mergeCell ref="T701:T702"/>
    <mergeCell ref="L702:L703"/>
    <mergeCell ref="C688:C691"/>
    <mergeCell ref="S688:S689"/>
    <mergeCell ref="T688:T689"/>
    <mergeCell ref="L689:L690"/>
    <mergeCell ref="C693:C695"/>
    <mergeCell ref="S693:S694"/>
    <mergeCell ref="T693:T694"/>
    <mergeCell ref="L694:L695"/>
    <mergeCell ref="C713:C715"/>
    <mergeCell ref="S713:S714"/>
    <mergeCell ref="T713:T714"/>
    <mergeCell ref="L714:L715"/>
    <mergeCell ref="C717:C719"/>
    <mergeCell ref="S717:S718"/>
    <mergeCell ref="T717:T718"/>
    <mergeCell ref="L718:L719"/>
    <mergeCell ref="C705:C706"/>
    <mergeCell ref="S705:S706"/>
    <mergeCell ref="T705:T706"/>
    <mergeCell ref="B708:E708"/>
    <mergeCell ref="C709:C711"/>
    <mergeCell ref="S709:S710"/>
    <mergeCell ref="T709:T710"/>
    <mergeCell ref="L710:L711"/>
    <mergeCell ref="C728:C730"/>
    <mergeCell ref="S728:S729"/>
    <mergeCell ref="T728:T729"/>
    <mergeCell ref="C732:C734"/>
    <mergeCell ref="S732:S733"/>
    <mergeCell ref="T732:T733"/>
    <mergeCell ref="L733:L734"/>
    <mergeCell ref="C721:C723"/>
    <mergeCell ref="S721:S722"/>
    <mergeCell ref="T721:T722"/>
    <mergeCell ref="L722:L723"/>
    <mergeCell ref="C725:C726"/>
    <mergeCell ref="S725:S726"/>
    <mergeCell ref="T725:T726"/>
    <mergeCell ref="C745:C746"/>
    <mergeCell ref="S745:S746"/>
    <mergeCell ref="T745:T746"/>
    <mergeCell ref="C748:C751"/>
    <mergeCell ref="S748:S749"/>
    <mergeCell ref="T748:T749"/>
    <mergeCell ref="C736:C738"/>
    <mergeCell ref="S736:S737"/>
    <mergeCell ref="T736:T737"/>
    <mergeCell ref="C740:C743"/>
    <mergeCell ref="S740:S741"/>
    <mergeCell ref="T740:T741"/>
    <mergeCell ref="S777:S778"/>
    <mergeCell ref="T777:T778"/>
    <mergeCell ref="C780:C782"/>
    <mergeCell ref="C753:C756"/>
    <mergeCell ref="S753:S754"/>
    <mergeCell ref="T753:T754"/>
    <mergeCell ref="C758:C761"/>
    <mergeCell ref="S758:S759"/>
    <mergeCell ref="T758:T759"/>
    <mergeCell ref="L759:L760"/>
    <mergeCell ref="C784:C786"/>
    <mergeCell ref="C788:C791"/>
    <mergeCell ref="C797:C800"/>
    <mergeCell ref="C806:C809"/>
    <mergeCell ref="B815:B816"/>
    <mergeCell ref="C815:C817"/>
    <mergeCell ref="C764:C767"/>
    <mergeCell ref="C773:C775"/>
    <mergeCell ref="C777:C778"/>
    <mergeCell ref="B839:B840"/>
    <mergeCell ref="C839:C841"/>
    <mergeCell ref="C842:C847"/>
    <mergeCell ref="S842:S846"/>
    <mergeCell ref="T842:T846"/>
    <mergeCell ref="R843:R846"/>
    <mergeCell ref="L846:L847"/>
    <mergeCell ref="C822:C824"/>
    <mergeCell ref="C826:C829"/>
    <mergeCell ref="S826:S827"/>
    <mergeCell ref="T826:T827"/>
    <mergeCell ref="C831:C833"/>
    <mergeCell ref="C835:C837"/>
    <mergeCell ref="C848:C852"/>
    <mergeCell ref="S848:S851"/>
    <mergeCell ref="T848:T851"/>
    <mergeCell ref="R849:R851"/>
    <mergeCell ref="L851:L852"/>
    <mergeCell ref="C853:C856"/>
    <mergeCell ref="S853:S856"/>
    <mergeCell ref="T853:T856"/>
    <mergeCell ref="R854:R856"/>
    <mergeCell ref="C869:C872"/>
    <mergeCell ref="S869:S870"/>
    <mergeCell ref="T869:T870"/>
    <mergeCell ref="C874:C875"/>
    <mergeCell ref="S874:S875"/>
    <mergeCell ref="T874:T875"/>
    <mergeCell ref="B859:B860"/>
    <mergeCell ref="C859:C863"/>
    <mergeCell ref="S859:S863"/>
    <mergeCell ref="T859:T863"/>
    <mergeCell ref="R860:R863"/>
    <mergeCell ref="B864:B865"/>
    <mergeCell ref="C864:C868"/>
    <mergeCell ref="S864:S868"/>
    <mergeCell ref="T864:T868"/>
    <mergeCell ref="R865:R868"/>
    <mergeCell ref="C877:C880"/>
    <mergeCell ref="S877:S878"/>
    <mergeCell ref="T877:T878"/>
    <mergeCell ref="L878:L880"/>
    <mergeCell ref="C882:C887"/>
    <mergeCell ref="S882:S886"/>
    <mergeCell ref="T882:T886"/>
    <mergeCell ref="R883:R886"/>
    <mergeCell ref="L886:L887"/>
    <mergeCell ref="C898:C901"/>
    <mergeCell ref="S898:S899"/>
    <mergeCell ref="T898:T899"/>
    <mergeCell ref="C903:C905"/>
    <mergeCell ref="C907:C909"/>
    <mergeCell ref="B911:B912"/>
    <mergeCell ref="C911:C913"/>
    <mergeCell ref="C888:C892"/>
    <mergeCell ref="S888:S891"/>
    <mergeCell ref="T888:T891"/>
    <mergeCell ref="R889:R891"/>
    <mergeCell ref="L891:L892"/>
    <mergeCell ref="C894:C896"/>
    <mergeCell ref="C914:C917"/>
    <mergeCell ref="S914:S915"/>
    <mergeCell ref="T914:T915"/>
    <mergeCell ref="L915:L917"/>
    <mergeCell ref="C919:C924"/>
    <mergeCell ref="S919:S923"/>
    <mergeCell ref="T919:T923"/>
    <mergeCell ref="R920:R923"/>
    <mergeCell ref="L923:L924"/>
    <mergeCell ref="T936:T939"/>
    <mergeCell ref="R937:R939"/>
    <mergeCell ref="L939:L940"/>
    <mergeCell ref="B941:B942"/>
    <mergeCell ref="C941:C945"/>
    <mergeCell ref="S941:S945"/>
    <mergeCell ref="T941:T945"/>
    <mergeCell ref="R942:R945"/>
    <mergeCell ref="C925:C929"/>
    <mergeCell ref="S925:S928"/>
    <mergeCell ref="T925:T928"/>
    <mergeCell ref="R926:R928"/>
    <mergeCell ref="L928:L929"/>
    <mergeCell ref="C931:C935"/>
    <mergeCell ref="S931:S934"/>
    <mergeCell ref="T931:T934"/>
    <mergeCell ref="R932:R934"/>
    <mergeCell ref="L934:L935"/>
    <mergeCell ref="C970:C973"/>
    <mergeCell ref="C979:C981"/>
    <mergeCell ref="C573:E574"/>
    <mergeCell ref="A5:T5"/>
    <mergeCell ref="C4:S4"/>
    <mergeCell ref="C13:E13"/>
    <mergeCell ref="C961:C964"/>
    <mergeCell ref="S961:S962"/>
    <mergeCell ref="T961:T962"/>
    <mergeCell ref="C966:C968"/>
    <mergeCell ref="S966:S968"/>
    <mergeCell ref="T966:T968"/>
    <mergeCell ref="R967:R968"/>
    <mergeCell ref="A946:E946"/>
    <mergeCell ref="C947:C949"/>
    <mergeCell ref="C951:C954"/>
    <mergeCell ref="S951:S952"/>
    <mergeCell ref="T951:T952"/>
    <mergeCell ref="C956:C959"/>
    <mergeCell ref="S956:S957"/>
    <mergeCell ref="T956:T957"/>
    <mergeCell ref="L957:L959"/>
    <mergeCell ref="C936:C940"/>
    <mergeCell ref="S936:S939"/>
  </mergeCells>
  <pageMargins left="0.11811023622047245" right="0.19685039370078741" top="0.19685039370078741" bottom="0.1574803149606299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88"/>
  <sheetViews>
    <sheetView tabSelected="1" topLeftCell="A960" workbookViewId="0">
      <selection activeCell="Y101" sqref="Y101"/>
    </sheetView>
  </sheetViews>
  <sheetFormatPr defaultRowHeight="12.75"/>
  <cols>
    <col min="1" max="1" width="3.5703125" style="983" customWidth="1"/>
    <col min="2" max="2" width="9.42578125" style="665" customWidth="1"/>
    <col min="3" max="3" width="62.5703125" style="1060" customWidth="1"/>
    <col min="4" max="4" width="7.28515625" style="661" customWidth="1"/>
    <col min="5" max="5" width="6.42578125" style="729" customWidth="1"/>
    <col min="6" max="6" width="0.140625" style="645" hidden="1" customWidth="1"/>
    <col min="7" max="7" width="5.85546875" style="620" hidden="1" customWidth="1"/>
    <col min="8" max="9" width="0.7109375" style="645" hidden="1" customWidth="1"/>
    <col min="10" max="10" width="5.85546875" style="620" hidden="1" customWidth="1"/>
    <col min="11" max="11" width="0.7109375" style="645" hidden="1" customWidth="1"/>
    <col min="12" max="12" width="21" style="642" hidden="1" customWidth="1"/>
    <col min="13" max="13" width="6.5703125" style="643" hidden="1" customWidth="1"/>
    <col min="14" max="14" width="6.5703125" style="644" hidden="1" customWidth="1"/>
    <col min="15" max="15" width="6.5703125" style="729" hidden="1" customWidth="1"/>
    <col min="16" max="16" width="6.5703125" style="645" hidden="1" customWidth="1"/>
    <col min="17" max="17" width="6.5703125" style="620" hidden="1" customWidth="1"/>
    <col min="18" max="18" width="6.5703125" style="729" hidden="1" customWidth="1"/>
    <col min="19" max="19" width="8.140625" style="729" customWidth="1"/>
    <col min="20" max="20" width="8.42578125" style="984" customWidth="1"/>
    <col min="21" max="22" width="9.140625" style="609"/>
    <col min="23" max="16384" width="9.140625" style="610"/>
  </cols>
  <sheetData>
    <row r="1" spans="1:22" s="581" customFormat="1" ht="15.75" hidden="1">
      <c r="E1" s="582" t="s">
        <v>80</v>
      </c>
      <c r="F1" s="582"/>
      <c r="G1" s="583"/>
      <c r="H1" s="583"/>
      <c r="I1" s="583"/>
      <c r="J1" s="583"/>
      <c r="K1" s="583"/>
      <c r="L1" s="583"/>
      <c r="M1" s="584" t="s">
        <v>45</v>
      </c>
      <c r="N1" s="585"/>
      <c r="O1" s="585"/>
      <c r="U1" s="586"/>
      <c r="V1" s="586"/>
    </row>
    <row r="2" spans="1:22" s="587" customFormat="1" hidden="1">
      <c r="U2" s="588"/>
      <c r="V2" s="588"/>
    </row>
    <row r="3" spans="1:22" s="587" customFormat="1" hidden="1">
      <c r="B3" s="1415" t="s">
        <v>98</v>
      </c>
      <c r="C3" s="1415"/>
      <c r="D3" s="1415"/>
      <c r="E3" s="1415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U3" s="588"/>
      <c r="V3" s="588"/>
    </row>
    <row r="4" spans="1:22" s="587" customFormat="1">
      <c r="C4" s="1416"/>
      <c r="D4" s="1416"/>
      <c r="E4" s="1416"/>
      <c r="F4" s="1416"/>
      <c r="G4" s="1416"/>
      <c r="H4" s="1416"/>
      <c r="I4" s="1416"/>
      <c r="J4" s="1416"/>
      <c r="K4" s="1416"/>
      <c r="L4" s="1416"/>
      <c r="M4" s="1416"/>
      <c r="N4" s="1416"/>
      <c r="O4" s="1416"/>
      <c r="P4" s="1416"/>
      <c r="Q4" s="1416"/>
      <c r="R4" s="1416"/>
      <c r="S4" s="1416"/>
      <c r="U4" s="588"/>
      <c r="V4" s="588"/>
    </row>
    <row r="5" spans="1:22" s="587" customFormat="1">
      <c r="A5" s="1417" t="s">
        <v>520</v>
      </c>
      <c r="B5" s="1417"/>
      <c r="C5" s="1417"/>
      <c r="D5" s="1417"/>
      <c r="E5" s="1417"/>
      <c r="F5" s="1417"/>
      <c r="G5" s="1417"/>
      <c r="H5" s="1417"/>
      <c r="I5" s="1417"/>
      <c r="J5" s="1417"/>
      <c r="K5" s="1417"/>
      <c r="L5" s="1417"/>
      <c r="M5" s="1417"/>
      <c r="N5" s="1417"/>
      <c r="O5" s="1417"/>
      <c r="P5" s="1417"/>
      <c r="Q5" s="1417"/>
      <c r="R5" s="1417"/>
      <c r="S5" s="1417"/>
      <c r="T5" s="1417"/>
      <c r="U5" s="588"/>
      <c r="V5" s="588"/>
    </row>
    <row r="6" spans="1:22" s="587" customFormat="1" hidden="1">
      <c r="U6" s="588"/>
      <c r="V6" s="588"/>
    </row>
    <row r="7" spans="1:22" s="587" customFormat="1" hidden="1">
      <c r="C7" s="589"/>
      <c r="D7" s="589"/>
      <c r="E7" s="590"/>
      <c r="R7" s="591"/>
      <c r="U7" s="588"/>
      <c r="V7" s="588"/>
    </row>
    <row r="8" spans="1:22" s="587" customFormat="1" hidden="1">
      <c r="A8" s="1418" t="s">
        <v>0</v>
      </c>
      <c r="B8" s="1418"/>
      <c r="O8" s="592" t="s">
        <v>3</v>
      </c>
      <c r="P8" s="1419" t="e">
        <f>#REF!</f>
        <v>#REF!</v>
      </c>
      <c r="Q8" s="1419"/>
      <c r="R8" s="1419"/>
      <c r="S8" s="593" t="s">
        <v>6</v>
      </c>
      <c r="U8" s="588"/>
      <c r="V8" s="588"/>
    </row>
    <row r="9" spans="1:22" s="587" customFormat="1" ht="15.75" hidden="1">
      <c r="A9" s="594"/>
      <c r="B9" s="594"/>
      <c r="C9" s="595"/>
      <c r="D9" s="595"/>
      <c r="E9" s="1420"/>
      <c r="F9" s="1420"/>
      <c r="G9" s="1420"/>
      <c r="N9" s="596"/>
      <c r="P9" s="597"/>
      <c r="Q9" s="598"/>
      <c r="R9" s="598"/>
      <c r="T9" s="593"/>
      <c r="U9" s="588"/>
      <c r="V9" s="588"/>
    </row>
    <row r="10" spans="1:22" s="587" customFormat="1" ht="14.25" hidden="1">
      <c r="A10" s="594" t="s">
        <v>1</v>
      </c>
      <c r="B10" s="594"/>
      <c r="C10" s="594"/>
      <c r="D10" s="1401">
        <v>196263</v>
      </c>
      <c r="E10" s="1401"/>
      <c r="F10" s="1401"/>
      <c r="G10" s="599" t="s">
        <v>2</v>
      </c>
      <c r="J10" s="599"/>
      <c r="K10" s="599"/>
      <c r="L10" s="599"/>
      <c r="M10" s="600" t="s">
        <v>283</v>
      </c>
      <c r="N10" s="1402">
        <f>1.02*1.05*1.0898</f>
        <v>1.1671758000000003</v>
      </c>
      <c r="O10" s="1402"/>
      <c r="P10" s="1402"/>
      <c r="R10" s="591"/>
      <c r="U10" s="588"/>
      <c r="V10" s="588"/>
    </row>
    <row r="11" spans="1:22" s="587" customFormat="1" hidden="1">
      <c r="A11" s="594"/>
      <c r="B11" s="594"/>
      <c r="C11" s="594"/>
      <c r="D11" s="594"/>
      <c r="E11" s="601"/>
      <c r="F11" s="601"/>
      <c r="G11" s="599"/>
      <c r="J11" s="599"/>
      <c r="K11" s="599"/>
      <c r="L11" s="599"/>
      <c r="R11" s="591"/>
      <c r="U11" s="588"/>
      <c r="V11" s="588"/>
    </row>
    <row r="12" spans="1:22" s="587" customFormat="1" hidden="1">
      <c r="A12" s="594" t="s">
        <v>20</v>
      </c>
      <c r="B12" s="602"/>
      <c r="C12" s="602"/>
      <c r="D12" s="602"/>
      <c r="E12" s="602"/>
      <c r="F12" s="594"/>
      <c r="G12" s="592" t="s">
        <v>21</v>
      </c>
      <c r="H12" s="594"/>
      <c r="I12" s="603"/>
      <c r="J12" s="1403">
        <v>1813.05</v>
      </c>
      <c r="K12" s="1404"/>
      <c r="L12" s="1404"/>
      <c r="M12" s="604"/>
      <c r="N12" s="605"/>
      <c r="O12" s="605"/>
      <c r="P12" s="605" t="s">
        <v>22</v>
      </c>
      <c r="Q12" s="1403">
        <v>2381.08</v>
      </c>
      <c r="R12" s="1404"/>
      <c r="S12" s="1404"/>
      <c r="T12" s="603"/>
      <c r="U12" s="588"/>
      <c r="V12" s="588"/>
    </row>
    <row r="13" spans="1:22" s="575" customFormat="1" ht="16.5" thickBot="1">
      <c r="C13" s="1405" t="s">
        <v>521</v>
      </c>
      <c r="D13" s="1405"/>
      <c r="E13" s="1405"/>
      <c r="R13" s="606"/>
      <c r="U13" s="607"/>
      <c r="V13" s="607"/>
    </row>
    <row r="14" spans="1:22" s="608" customFormat="1" ht="11.25" thickTop="1">
      <c r="A14" s="1406" t="s">
        <v>522</v>
      </c>
      <c r="B14" s="1409" t="s">
        <v>523</v>
      </c>
      <c r="C14" s="1412" t="s">
        <v>524</v>
      </c>
      <c r="D14" s="1394" t="s">
        <v>525</v>
      </c>
      <c r="E14" s="1394" t="s">
        <v>526</v>
      </c>
      <c r="F14" s="1382" t="s">
        <v>16</v>
      </c>
      <c r="G14" s="1383"/>
      <c r="H14" s="1384"/>
      <c r="I14" s="1382" t="s">
        <v>18</v>
      </c>
      <c r="J14" s="1383"/>
      <c r="K14" s="1384"/>
      <c r="L14" s="1391" t="s">
        <v>10</v>
      </c>
      <c r="M14" s="1392"/>
      <c r="N14" s="1392"/>
      <c r="O14" s="1392"/>
      <c r="P14" s="1392"/>
      <c r="Q14" s="1393"/>
      <c r="R14" s="1394" t="s">
        <v>17</v>
      </c>
      <c r="S14" s="1394" t="s">
        <v>527</v>
      </c>
      <c r="T14" s="1395" t="s">
        <v>528</v>
      </c>
    </row>
    <row r="15" spans="1:22" s="608" customFormat="1" ht="10.5">
      <c r="A15" s="1407"/>
      <c r="B15" s="1410"/>
      <c r="C15" s="1413"/>
      <c r="D15" s="1377"/>
      <c r="E15" s="1377"/>
      <c r="F15" s="1385"/>
      <c r="G15" s="1386"/>
      <c r="H15" s="1387"/>
      <c r="I15" s="1385"/>
      <c r="J15" s="1386"/>
      <c r="K15" s="1387"/>
      <c r="L15" s="1398" t="s">
        <v>9</v>
      </c>
      <c r="M15" s="1376" t="s">
        <v>7</v>
      </c>
      <c r="N15" s="1376" t="s">
        <v>19</v>
      </c>
      <c r="O15" s="1376" t="s">
        <v>13</v>
      </c>
      <c r="P15" s="1376" t="s">
        <v>14</v>
      </c>
      <c r="Q15" s="1376" t="s">
        <v>199</v>
      </c>
      <c r="R15" s="1377"/>
      <c r="S15" s="1377"/>
      <c r="T15" s="1396"/>
    </row>
    <row r="16" spans="1:22" s="608" customFormat="1" ht="10.5">
      <c r="A16" s="1407"/>
      <c r="B16" s="1410"/>
      <c r="C16" s="1413"/>
      <c r="D16" s="1377"/>
      <c r="E16" s="1377"/>
      <c r="F16" s="1385"/>
      <c r="G16" s="1386"/>
      <c r="H16" s="1387"/>
      <c r="I16" s="1385"/>
      <c r="J16" s="1386"/>
      <c r="K16" s="1387"/>
      <c r="L16" s="1399"/>
      <c r="M16" s="1377"/>
      <c r="N16" s="1377"/>
      <c r="O16" s="1377"/>
      <c r="P16" s="1377"/>
      <c r="Q16" s="1377"/>
      <c r="R16" s="1377"/>
      <c r="S16" s="1377"/>
      <c r="T16" s="1396"/>
    </row>
    <row r="17" spans="1:24" s="608" customFormat="1" ht="22.5" customHeight="1">
      <c r="A17" s="1407"/>
      <c r="B17" s="1410"/>
      <c r="C17" s="1413"/>
      <c r="D17" s="1377"/>
      <c r="E17" s="1377"/>
      <c r="F17" s="1385"/>
      <c r="G17" s="1386"/>
      <c r="H17" s="1387"/>
      <c r="I17" s="1385"/>
      <c r="J17" s="1386"/>
      <c r="K17" s="1387"/>
      <c r="L17" s="1399"/>
      <c r="M17" s="1377"/>
      <c r="N17" s="1377"/>
      <c r="O17" s="1377"/>
      <c r="P17" s="1377"/>
      <c r="Q17" s="1377"/>
      <c r="R17" s="1377"/>
      <c r="S17" s="1377"/>
      <c r="T17" s="1396"/>
    </row>
    <row r="18" spans="1:24" s="608" customFormat="1" ht="22.5" customHeight="1">
      <c r="A18" s="1408"/>
      <c r="B18" s="1411"/>
      <c r="C18" s="1414"/>
      <c r="D18" s="1378"/>
      <c r="E18" s="1378"/>
      <c r="F18" s="1388"/>
      <c r="G18" s="1389"/>
      <c r="H18" s="1390"/>
      <c r="I18" s="1388"/>
      <c r="J18" s="1389"/>
      <c r="K18" s="1390"/>
      <c r="L18" s="1400"/>
      <c r="M18" s="1378"/>
      <c r="N18" s="1378"/>
      <c r="O18" s="1378"/>
      <c r="P18" s="1378"/>
      <c r="Q18" s="1378"/>
      <c r="R18" s="1378"/>
      <c r="S18" s="1378"/>
      <c r="T18" s="1397"/>
    </row>
    <row r="19" spans="1:24" ht="11.25" customHeight="1">
      <c r="A19" s="1379" t="s">
        <v>529</v>
      </c>
      <c r="B19" s="1380"/>
      <c r="C19" s="1380"/>
      <c r="D19" s="1380"/>
      <c r="E19" s="1380"/>
      <c r="F19" s="1380"/>
      <c r="G19" s="1380"/>
      <c r="H19" s="1380"/>
      <c r="I19" s="1380"/>
      <c r="J19" s="1380"/>
      <c r="K19" s="1380"/>
      <c r="L19" s="1380"/>
      <c r="M19" s="1380"/>
      <c r="N19" s="1380"/>
      <c r="O19" s="1380"/>
      <c r="P19" s="1380"/>
      <c r="Q19" s="1380"/>
      <c r="R19" s="1380"/>
      <c r="S19" s="1380"/>
      <c r="T19" s="1381"/>
    </row>
    <row r="20" spans="1:24" ht="12.75" customHeight="1">
      <c r="A20" s="1341"/>
      <c r="B20" s="1342"/>
      <c r="C20" s="1342"/>
      <c r="D20" s="1342"/>
      <c r="E20" s="1342"/>
      <c r="F20" s="1342"/>
      <c r="G20" s="1342"/>
      <c r="H20" s="1342"/>
      <c r="I20" s="1342"/>
      <c r="J20" s="1342"/>
      <c r="K20" s="1342"/>
      <c r="L20" s="1342"/>
      <c r="M20" s="1342"/>
      <c r="N20" s="1342"/>
      <c r="O20" s="1342"/>
      <c r="P20" s="1342"/>
      <c r="Q20" s="1342"/>
      <c r="R20" s="1342"/>
      <c r="S20" s="1342"/>
      <c r="T20" s="1343"/>
    </row>
    <row r="21" spans="1:24" ht="12.75" customHeight="1">
      <c r="A21" s="1344"/>
      <c r="B21" s="1345"/>
      <c r="C21" s="1345"/>
      <c r="D21" s="1345"/>
      <c r="E21" s="1345"/>
      <c r="F21" s="1345"/>
      <c r="G21" s="1345"/>
      <c r="H21" s="1345"/>
      <c r="I21" s="1345"/>
      <c r="J21" s="1345"/>
      <c r="K21" s="1345"/>
      <c r="L21" s="1345"/>
      <c r="M21" s="1345"/>
      <c r="N21" s="1345"/>
      <c r="O21" s="1345"/>
      <c r="P21" s="1345"/>
      <c r="Q21" s="1345"/>
      <c r="R21" s="1345"/>
      <c r="S21" s="1345"/>
      <c r="T21" s="1346"/>
    </row>
    <row r="22" spans="1:24" ht="12.75" customHeight="1">
      <c r="A22" s="611"/>
      <c r="B22" s="612"/>
      <c r="C22" s="612" t="s">
        <v>530</v>
      </c>
      <c r="D22" s="612"/>
      <c r="E22" s="612"/>
      <c r="F22" s="612"/>
      <c r="G22" s="612"/>
      <c r="H22" s="612"/>
      <c r="I22" s="612"/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3"/>
    </row>
    <row r="23" spans="1:24" s="609" customFormat="1" ht="14.25" customHeight="1">
      <c r="A23" s="614">
        <v>1</v>
      </c>
      <c r="B23" s="615" t="s">
        <v>36</v>
      </c>
      <c r="C23" s="1293" t="s">
        <v>531</v>
      </c>
      <c r="D23" s="616" t="s">
        <v>532</v>
      </c>
      <c r="E23" s="579">
        <f>101.9*0.1</f>
        <v>10.190000000000001</v>
      </c>
      <c r="F23" s="617"/>
      <c r="G23" s="618">
        <v>2.4</v>
      </c>
      <c r="H23" s="617"/>
      <c r="I23" s="619"/>
      <c r="J23" s="620">
        <v>1.1000000000000001</v>
      </c>
      <c r="K23" s="621"/>
      <c r="L23" s="622"/>
      <c r="M23" s="623"/>
      <c r="N23" s="624"/>
      <c r="O23" s="624"/>
      <c r="P23" s="625"/>
      <c r="Q23" s="626"/>
      <c r="R23" s="580">
        <f>G24+J24</f>
        <v>6.9705079999999997</v>
      </c>
      <c r="S23" s="579">
        <f>(R23+R24)*U23</f>
        <v>9.1609497100536004</v>
      </c>
      <c r="T23" s="627">
        <f>E23*S23</f>
        <v>93.350077545446197</v>
      </c>
      <c r="U23" s="609">
        <v>1.3142442000000001</v>
      </c>
      <c r="W23" s="610"/>
      <c r="X23" s="610"/>
    </row>
    <row r="24" spans="1:24" s="609" customFormat="1" ht="14.25" customHeight="1">
      <c r="A24" s="628"/>
      <c r="B24" s="615"/>
      <c r="C24" s="1293"/>
      <c r="D24" s="616"/>
      <c r="E24" s="579"/>
      <c r="F24" s="617"/>
      <c r="G24" s="629">
        <f>G23*$J$12/1000</f>
        <v>4.3513199999999994</v>
      </c>
      <c r="H24" s="617"/>
      <c r="I24" s="619"/>
      <c r="J24" s="629">
        <f>J23*$Q$12/1000</f>
        <v>2.6191880000000003</v>
      </c>
      <c r="K24" s="621"/>
      <c r="L24" s="630"/>
      <c r="M24" s="631"/>
      <c r="N24" s="632"/>
      <c r="O24" s="632"/>
      <c r="P24" s="617"/>
      <c r="Q24" s="633"/>
      <c r="R24" s="579"/>
      <c r="S24" s="579"/>
      <c r="T24" s="634"/>
      <c r="U24" s="609">
        <v>1.3142442000000001</v>
      </c>
      <c r="W24" s="610"/>
      <c r="X24" s="610"/>
    </row>
    <row r="25" spans="1:24" s="609" customFormat="1" ht="14.25" customHeight="1">
      <c r="A25" s="635"/>
      <c r="B25" s="636"/>
      <c r="C25" s="637"/>
      <c r="D25" s="638"/>
      <c r="E25" s="580"/>
      <c r="F25" s="625"/>
      <c r="G25" s="639"/>
      <c r="H25" s="625"/>
      <c r="I25" s="640"/>
      <c r="J25" s="639"/>
      <c r="K25" s="641"/>
      <c r="L25" s="642"/>
      <c r="M25" s="643"/>
      <c r="N25" s="644"/>
      <c r="O25" s="644"/>
      <c r="P25" s="645"/>
      <c r="Q25" s="633"/>
      <c r="R25" s="579"/>
      <c r="S25" s="580"/>
      <c r="T25" s="634"/>
      <c r="U25" s="609">
        <v>1.3142442000000001</v>
      </c>
      <c r="W25" s="610"/>
      <c r="X25" s="610"/>
    </row>
    <row r="26" spans="1:24" s="609" customFormat="1" ht="14.25" customHeight="1">
      <c r="A26" s="614">
        <f>A23+1</f>
        <v>2</v>
      </c>
      <c r="B26" s="615" t="s">
        <v>36</v>
      </c>
      <c r="C26" s="1292" t="s">
        <v>533</v>
      </c>
      <c r="D26" s="616" t="s">
        <v>23</v>
      </c>
      <c r="E26" s="579">
        <f>15.6*0.2</f>
        <v>3.12</v>
      </c>
      <c r="F26" s="617"/>
      <c r="G26" s="618">
        <v>2.4</v>
      </c>
      <c r="H26" s="617"/>
      <c r="I26" s="619"/>
      <c r="J26" s="620">
        <v>1.1000000000000001</v>
      </c>
      <c r="K26" s="621"/>
      <c r="L26" s="646"/>
      <c r="M26" s="647"/>
      <c r="N26" s="648"/>
      <c r="O26" s="648"/>
      <c r="P26" s="649"/>
      <c r="Q26" s="650"/>
      <c r="R26" s="651">
        <f>G27+J27</f>
        <v>6.9705079999999997</v>
      </c>
      <c r="S26" s="579">
        <f>(R26+R27)*U26</f>
        <v>9.1609497100536004</v>
      </c>
      <c r="T26" s="652">
        <f>E26*S26</f>
        <v>28.582163095367235</v>
      </c>
      <c r="U26" s="609">
        <v>1.3142442000000001</v>
      </c>
      <c r="W26" s="610"/>
      <c r="X26" s="610"/>
    </row>
    <row r="27" spans="1:24" s="609" customFormat="1" ht="14.25" customHeight="1">
      <c r="A27" s="628"/>
      <c r="B27" s="615"/>
      <c r="C27" s="1293"/>
      <c r="D27" s="616"/>
      <c r="E27" s="579"/>
      <c r="F27" s="617"/>
      <c r="G27" s="629">
        <f>G26*$J$12/1000</f>
        <v>4.3513199999999994</v>
      </c>
      <c r="H27" s="617"/>
      <c r="I27" s="619"/>
      <c r="J27" s="629">
        <f>J26*$Q$12/1000</f>
        <v>2.6191880000000003</v>
      </c>
      <c r="K27" s="621"/>
      <c r="L27" s="630"/>
      <c r="M27" s="631"/>
      <c r="N27" s="632"/>
      <c r="O27" s="632"/>
      <c r="P27" s="617"/>
      <c r="Q27" s="633"/>
      <c r="R27" s="579"/>
      <c r="S27" s="579"/>
      <c r="T27" s="634"/>
      <c r="U27" s="609">
        <v>1.3142442000000001</v>
      </c>
      <c r="W27" s="610"/>
      <c r="X27" s="610"/>
    </row>
    <row r="28" spans="1:24" s="609" customFormat="1" ht="14.25" customHeight="1">
      <c r="A28" s="635"/>
      <c r="B28" s="636"/>
      <c r="C28" s="637"/>
      <c r="D28" s="638"/>
      <c r="E28" s="580"/>
      <c r="F28" s="625"/>
      <c r="G28" s="639"/>
      <c r="H28" s="625"/>
      <c r="I28" s="640"/>
      <c r="J28" s="639"/>
      <c r="K28" s="641"/>
      <c r="L28" s="642"/>
      <c r="M28" s="643"/>
      <c r="N28" s="644"/>
      <c r="O28" s="644"/>
      <c r="P28" s="645"/>
      <c r="Q28" s="633"/>
      <c r="R28" s="579"/>
      <c r="S28" s="580"/>
      <c r="T28" s="634"/>
      <c r="U28" s="609">
        <v>1.3142442000000001</v>
      </c>
      <c r="W28" s="610"/>
      <c r="X28" s="610"/>
    </row>
    <row r="29" spans="1:24" ht="12.75" customHeight="1">
      <c r="A29" s="653">
        <f>A26+1</f>
        <v>3</v>
      </c>
      <c r="B29" s="654" t="s">
        <v>25</v>
      </c>
      <c r="C29" s="1292" t="s">
        <v>534</v>
      </c>
      <c r="D29" s="655" t="s">
        <v>535</v>
      </c>
      <c r="E29" s="656">
        <f>9.135/100</f>
        <v>9.1350000000000001E-2</v>
      </c>
      <c r="F29" s="657"/>
      <c r="G29" s="629">
        <v>45.7</v>
      </c>
      <c r="H29" s="657"/>
      <c r="I29" s="658"/>
      <c r="J29" s="629">
        <v>9.8000000000000007</v>
      </c>
      <c r="K29" s="659"/>
      <c r="L29" s="646"/>
      <c r="M29" s="647"/>
      <c r="N29" s="648"/>
      <c r="O29" s="648"/>
      <c r="P29" s="649"/>
      <c r="Q29" s="650"/>
      <c r="R29" s="651">
        <f>G30+J30</f>
        <v>106.19096900000001</v>
      </c>
      <c r="S29" s="579">
        <f>(R29+R30)*U29</f>
        <v>139.56086510062983</v>
      </c>
      <c r="T29" s="652">
        <f>E29*S29</f>
        <v>12.748885026942535</v>
      </c>
      <c r="U29" s="609">
        <v>1.3142442000000001</v>
      </c>
    </row>
    <row r="30" spans="1:24" ht="15.75" customHeight="1">
      <c r="A30" s="628"/>
      <c r="B30" s="660" t="s">
        <v>26</v>
      </c>
      <c r="C30" s="1293"/>
      <c r="E30" s="579"/>
      <c r="G30" s="629">
        <f>G29*$J$12/1000</f>
        <v>82.856385000000003</v>
      </c>
      <c r="I30" s="619"/>
      <c r="J30" s="629">
        <f>J29*$Q$12/1000</f>
        <v>23.334584000000003</v>
      </c>
      <c r="K30" s="621"/>
      <c r="O30" s="644"/>
      <c r="Q30" s="633"/>
      <c r="R30" s="579"/>
      <c r="S30" s="579"/>
      <c r="T30" s="634"/>
      <c r="U30" s="609">
        <v>1.3142442000000001</v>
      </c>
    </row>
    <row r="31" spans="1:24" ht="12.75" customHeight="1">
      <c r="A31" s="635"/>
      <c r="B31" s="636"/>
      <c r="C31" s="637"/>
      <c r="D31" s="638"/>
      <c r="E31" s="580"/>
      <c r="F31" s="625"/>
      <c r="G31" s="639"/>
      <c r="H31" s="625"/>
      <c r="I31" s="640"/>
      <c r="J31" s="639"/>
      <c r="K31" s="641"/>
      <c r="L31" s="622"/>
      <c r="M31" s="623"/>
      <c r="N31" s="624"/>
      <c r="O31" s="624"/>
      <c r="P31" s="625"/>
      <c r="Q31" s="626"/>
      <c r="R31" s="580"/>
      <c r="S31" s="580"/>
      <c r="T31" s="662"/>
      <c r="U31" s="609">
        <v>1.3142442000000001</v>
      </c>
    </row>
    <row r="32" spans="1:24" ht="12.75" customHeight="1">
      <c r="A32" s="653">
        <f>A29+1</f>
        <v>4</v>
      </c>
      <c r="B32" s="654" t="s">
        <v>25</v>
      </c>
      <c r="C32" s="1292" t="s">
        <v>536</v>
      </c>
      <c r="D32" s="655" t="s">
        <v>535</v>
      </c>
      <c r="E32" s="656">
        <f>5.67/100</f>
        <v>5.67E-2</v>
      </c>
      <c r="F32" s="657"/>
      <c r="G32" s="629">
        <v>45.7</v>
      </c>
      <c r="H32" s="657"/>
      <c r="I32" s="658"/>
      <c r="J32" s="629">
        <v>9.8000000000000007</v>
      </c>
      <c r="K32" s="659"/>
      <c r="L32" s="646"/>
      <c r="M32" s="647"/>
      <c r="N32" s="648"/>
      <c r="O32" s="648"/>
      <c r="P32" s="649"/>
      <c r="Q32" s="650"/>
      <c r="R32" s="651">
        <f>G33+J33</f>
        <v>106.19096900000001</v>
      </c>
      <c r="S32" s="579">
        <f>(R32+R33)*U32</f>
        <v>139.56086510062983</v>
      </c>
      <c r="T32" s="652">
        <f>E32*S32</f>
        <v>7.9131010512057109</v>
      </c>
      <c r="U32" s="609">
        <v>1.3142442000000001</v>
      </c>
    </row>
    <row r="33" spans="1:22" ht="12">
      <c r="A33" s="628"/>
      <c r="B33" s="660" t="s">
        <v>26</v>
      </c>
      <c r="C33" s="1293"/>
      <c r="E33" s="579"/>
      <c r="G33" s="629">
        <f>G32*$J$12/1000</f>
        <v>82.856385000000003</v>
      </c>
      <c r="I33" s="619"/>
      <c r="J33" s="629">
        <f>J32*$Q$12/1000</f>
        <v>23.334584000000003</v>
      </c>
      <c r="K33" s="621"/>
      <c r="O33" s="644"/>
      <c r="Q33" s="633"/>
      <c r="R33" s="579"/>
      <c r="S33" s="579"/>
      <c r="T33" s="634"/>
      <c r="U33" s="609">
        <v>1.3142442000000001</v>
      </c>
    </row>
    <row r="34" spans="1:22">
      <c r="A34" s="635"/>
      <c r="B34" s="636"/>
      <c r="C34" s="637"/>
      <c r="D34" s="638"/>
      <c r="E34" s="580"/>
      <c r="F34" s="625"/>
      <c r="G34" s="639"/>
      <c r="H34" s="625"/>
      <c r="I34" s="640"/>
      <c r="J34" s="639"/>
      <c r="K34" s="641"/>
      <c r="L34" s="622"/>
      <c r="M34" s="623"/>
      <c r="N34" s="624"/>
      <c r="O34" s="624"/>
      <c r="P34" s="625"/>
      <c r="Q34" s="626"/>
      <c r="R34" s="580"/>
      <c r="S34" s="580"/>
      <c r="T34" s="662"/>
      <c r="U34" s="609">
        <v>1.3142442000000001</v>
      </c>
    </row>
    <row r="35" spans="1:22" s="665" customFormat="1" ht="12">
      <c r="A35" s="614">
        <f>A32+1</f>
        <v>5</v>
      </c>
      <c r="B35" s="654" t="s">
        <v>59</v>
      </c>
      <c r="C35" s="1292" t="s">
        <v>537</v>
      </c>
      <c r="D35" s="655" t="s">
        <v>535</v>
      </c>
      <c r="E35" s="663">
        <f>15.04/100</f>
        <v>0.15039999999999998</v>
      </c>
      <c r="F35" s="657"/>
      <c r="G35" s="629">
        <v>87.7</v>
      </c>
      <c r="H35" s="657"/>
      <c r="I35" s="658"/>
      <c r="J35" s="629">
        <v>9.8000000000000007</v>
      </c>
      <c r="K35" s="659"/>
      <c r="L35" s="646"/>
      <c r="M35" s="647"/>
      <c r="N35" s="648"/>
      <c r="O35" s="648"/>
      <c r="P35" s="649"/>
      <c r="Q35" s="650"/>
      <c r="R35" s="651">
        <f>G36+J36</f>
        <v>182.33906900000002</v>
      </c>
      <c r="S35" s="579">
        <f>(R35+R36)*U35</f>
        <v>239.63806386664984</v>
      </c>
      <c r="T35" s="652">
        <f>E35*S35</f>
        <v>36.041564805544134</v>
      </c>
      <c r="U35" s="609">
        <v>1.3142442000000001</v>
      </c>
      <c r="V35" s="664"/>
    </row>
    <row r="36" spans="1:22" s="665" customFormat="1" ht="12">
      <c r="A36" s="628"/>
      <c r="B36" s="660"/>
      <c r="C36" s="1293"/>
      <c r="D36" s="661"/>
      <c r="E36" s="579"/>
      <c r="F36" s="645"/>
      <c r="G36" s="629">
        <f>G35*$J$12/1000</f>
        <v>159.00448500000002</v>
      </c>
      <c r="H36" s="645"/>
      <c r="I36" s="619"/>
      <c r="J36" s="629">
        <f>J35*$Q$12/1000</f>
        <v>23.334584000000003</v>
      </c>
      <c r="K36" s="621"/>
      <c r="L36" s="642"/>
      <c r="M36" s="643"/>
      <c r="N36" s="644"/>
      <c r="O36" s="644"/>
      <c r="P36" s="645"/>
      <c r="Q36" s="633"/>
      <c r="R36" s="579"/>
      <c r="S36" s="579"/>
      <c r="T36" s="634"/>
      <c r="U36" s="609">
        <v>1.3142442000000001</v>
      </c>
      <c r="V36" s="664"/>
    </row>
    <row r="37" spans="1:22" s="665" customFormat="1">
      <c r="A37" s="635"/>
      <c r="B37" s="636"/>
      <c r="C37" s="637"/>
      <c r="D37" s="638"/>
      <c r="E37" s="580"/>
      <c r="F37" s="625"/>
      <c r="G37" s="639"/>
      <c r="H37" s="625"/>
      <c r="I37" s="640"/>
      <c r="J37" s="639"/>
      <c r="K37" s="641"/>
      <c r="L37" s="622"/>
      <c r="M37" s="623"/>
      <c r="N37" s="624"/>
      <c r="O37" s="624"/>
      <c r="P37" s="625"/>
      <c r="Q37" s="626"/>
      <c r="R37" s="580"/>
      <c r="S37" s="580"/>
      <c r="T37" s="662"/>
      <c r="U37" s="609">
        <v>1.3142442000000001</v>
      </c>
      <c r="V37" s="664"/>
    </row>
    <row r="38" spans="1:22" s="665" customFormat="1" ht="12">
      <c r="A38" s="614">
        <f>A35+1</f>
        <v>6</v>
      </c>
      <c r="B38" s="654" t="s">
        <v>59</v>
      </c>
      <c r="C38" s="1292" t="s">
        <v>538</v>
      </c>
      <c r="D38" s="655" t="s">
        <v>535</v>
      </c>
      <c r="E38" s="663">
        <f>4.64/100</f>
        <v>4.6399999999999997E-2</v>
      </c>
      <c r="F38" s="657"/>
      <c r="G38" s="629">
        <v>87.7</v>
      </c>
      <c r="H38" s="657"/>
      <c r="I38" s="658"/>
      <c r="J38" s="629">
        <v>9.8000000000000007</v>
      </c>
      <c r="K38" s="659"/>
      <c r="L38" s="646"/>
      <c r="M38" s="647"/>
      <c r="N38" s="648"/>
      <c r="O38" s="648"/>
      <c r="P38" s="649"/>
      <c r="Q38" s="650"/>
      <c r="R38" s="651">
        <f>G39+J39</f>
        <v>182.33906900000002</v>
      </c>
      <c r="S38" s="579">
        <f>(R38+R39)*U38</f>
        <v>239.63806386664984</v>
      </c>
      <c r="T38" s="652">
        <f>E38*S38</f>
        <v>11.119206163412551</v>
      </c>
      <c r="U38" s="609">
        <v>1.3142442000000001</v>
      </c>
      <c r="V38" s="664"/>
    </row>
    <row r="39" spans="1:22" s="665" customFormat="1" ht="12">
      <c r="A39" s="628"/>
      <c r="B39" s="660"/>
      <c r="C39" s="1293"/>
      <c r="D39" s="661"/>
      <c r="E39" s="579"/>
      <c r="F39" s="645"/>
      <c r="G39" s="629">
        <f>G38*$J$12/1000</f>
        <v>159.00448500000002</v>
      </c>
      <c r="H39" s="645"/>
      <c r="I39" s="619"/>
      <c r="J39" s="629">
        <f>J38*$Q$12/1000</f>
        <v>23.334584000000003</v>
      </c>
      <c r="K39" s="621"/>
      <c r="L39" s="642"/>
      <c r="M39" s="643"/>
      <c r="N39" s="644"/>
      <c r="O39" s="644"/>
      <c r="P39" s="645"/>
      <c r="Q39" s="633"/>
      <c r="R39" s="579"/>
      <c r="S39" s="579"/>
      <c r="T39" s="634"/>
      <c r="U39" s="609">
        <v>1.3142442000000001</v>
      </c>
      <c r="V39" s="664"/>
    </row>
    <row r="40" spans="1:22" s="665" customFormat="1">
      <c r="A40" s="635"/>
      <c r="B40" s="636"/>
      <c r="C40" s="637"/>
      <c r="D40" s="638"/>
      <c r="E40" s="580"/>
      <c r="F40" s="625"/>
      <c r="G40" s="639"/>
      <c r="H40" s="625"/>
      <c r="I40" s="640"/>
      <c r="J40" s="639"/>
      <c r="K40" s="641"/>
      <c r="L40" s="622"/>
      <c r="M40" s="623"/>
      <c r="N40" s="624"/>
      <c r="O40" s="624"/>
      <c r="P40" s="625"/>
      <c r="Q40" s="626"/>
      <c r="R40" s="580"/>
      <c r="S40" s="580"/>
      <c r="T40" s="662"/>
      <c r="U40" s="609">
        <v>1.3142442000000001</v>
      </c>
      <c r="V40" s="664"/>
    </row>
    <row r="41" spans="1:22" ht="12">
      <c r="A41" s="653">
        <f>A38+1</f>
        <v>7</v>
      </c>
      <c r="B41" s="654" t="s">
        <v>99</v>
      </c>
      <c r="C41" s="1292" t="s">
        <v>539</v>
      </c>
      <c r="D41" s="655" t="s">
        <v>535</v>
      </c>
      <c r="E41" s="578">
        <f>218.12/100</f>
        <v>2.1812</v>
      </c>
      <c r="F41" s="657"/>
      <c r="G41" s="629">
        <f>0.16*100</f>
        <v>16</v>
      </c>
      <c r="H41" s="657"/>
      <c r="I41" s="658"/>
      <c r="J41" s="629"/>
      <c r="K41" s="659"/>
      <c r="L41" s="646"/>
      <c r="M41" s="647"/>
      <c r="N41" s="648"/>
      <c r="O41" s="648"/>
      <c r="P41" s="649"/>
      <c r="Q41" s="650"/>
      <c r="R41" s="651">
        <f>G42+J42</f>
        <v>29.008800000000001</v>
      </c>
      <c r="S41" s="579">
        <f>(R41+R42)*U41</f>
        <v>38.124647148960001</v>
      </c>
      <c r="T41" s="652">
        <f>E41*S41</f>
        <v>83.157480361311556</v>
      </c>
      <c r="U41" s="609">
        <v>1.3142442000000001</v>
      </c>
    </row>
    <row r="42" spans="1:22" ht="12">
      <c r="A42" s="628"/>
      <c r="B42" s="660"/>
      <c r="C42" s="1293"/>
      <c r="E42" s="579"/>
      <c r="G42" s="629">
        <f>G41*$J$12/1000</f>
        <v>29.008800000000001</v>
      </c>
      <c r="I42" s="619"/>
      <c r="J42" s="629">
        <f>J41*$Q$12/1000</f>
        <v>0</v>
      </c>
      <c r="K42" s="621"/>
      <c r="O42" s="644"/>
      <c r="Q42" s="633"/>
      <c r="R42" s="579"/>
      <c r="S42" s="579"/>
      <c r="T42" s="634"/>
      <c r="U42" s="609">
        <v>1.3142442000000001</v>
      </c>
    </row>
    <row r="43" spans="1:22">
      <c r="A43" s="635"/>
      <c r="B43" s="636"/>
      <c r="C43" s="637"/>
      <c r="D43" s="638"/>
      <c r="E43" s="580"/>
      <c r="F43" s="625"/>
      <c r="G43" s="639"/>
      <c r="H43" s="625"/>
      <c r="I43" s="640"/>
      <c r="J43" s="639"/>
      <c r="K43" s="641"/>
      <c r="L43" s="622"/>
      <c r="M43" s="623"/>
      <c r="N43" s="624"/>
      <c r="O43" s="624"/>
      <c r="P43" s="625"/>
      <c r="Q43" s="626"/>
      <c r="R43" s="580"/>
      <c r="S43" s="580"/>
      <c r="T43" s="662"/>
      <c r="U43" s="609">
        <v>1.3142442000000001</v>
      </c>
    </row>
    <row r="44" spans="1:22" ht="12">
      <c r="A44" s="653">
        <f>A41+1</f>
        <v>8</v>
      </c>
      <c r="B44" s="654" t="s">
        <v>99</v>
      </c>
      <c r="C44" s="1292" t="s">
        <v>540</v>
      </c>
      <c r="D44" s="655" t="s">
        <v>535</v>
      </c>
      <c r="E44" s="578">
        <f>153.33/100</f>
        <v>1.5333000000000001</v>
      </c>
      <c r="F44" s="657"/>
      <c r="G44" s="629">
        <f>0.16*100</f>
        <v>16</v>
      </c>
      <c r="H44" s="657"/>
      <c r="I44" s="658"/>
      <c r="J44" s="629"/>
      <c r="K44" s="659"/>
      <c r="L44" s="646"/>
      <c r="M44" s="647"/>
      <c r="N44" s="648"/>
      <c r="O44" s="648"/>
      <c r="P44" s="649"/>
      <c r="Q44" s="650"/>
      <c r="R44" s="651">
        <f>G45+J45</f>
        <v>29.008800000000001</v>
      </c>
      <c r="S44" s="579">
        <f>(R44+R45)*U44</f>
        <v>38.124647148960001</v>
      </c>
      <c r="T44" s="652">
        <f>E44*S44</f>
        <v>58.456521473500374</v>
      </c>
      <c r="U44" s="609">
        <v>1.3142442000000001</v>
      </c>
    </row>
    <row r="45" spans="1:22" ht="12">
      <c r="A45" s="628"/>
      <c r="B45" s="660"/>
      <c r="C45" s="1293"/>
      <c r="E45" s="579"/>
      <c r="G45" s="629">
        <f>G44*$J$12/1000</f>
        <v>29.008800000000001</v>
      </c>
      <c r="I45" s="619"/>
      <c r="J45" s="629">
        <f>J44*$Q$12/1000</f>
        <v>0</v>
      </c>
      <c r="K45" s="621"/>
      <c r="O45" s="644"/>
      <c r="Q45" s="633"/>
      <c r="R45" s="579"/>
      <c r="S45" s="579"/>
      <c r="T45" s="634"/>
      <c r="U45" s="609">
        <v>1.3142442000000001</v>
      </c>
    </row>
    <row r="46" spans="1:22">
      <c r="A46" s="635"/>
      <c r="B46" s="636"/>
      <c r="C46" s="637"/>
      <c r="D46" s="638"/>
      <c r="E46" s="580"/>
      <c r="F46" s="625"/>
      <c r="G46" s="639"/>
      <c r="H46" s="625"/>
      <c r="I46" s="640"/>
      <c r="J46" s="639"/>
      <c r="K46" s="641"/>
      <c r="L46" s="622"/>
      <c r="M46" s="623"/>
      <c r="N46" s="624"/>
      <c r="O46" s="624"/>
      <c r="P46" s="625"/>
      <c r="Q46" s="626"/>
      <c r="R46" s="580"/>
      <c r="S46" s="580"/>
      <c r="T46" s="662"/>
      <c r="U46" s="609">
        <v>1.3142442000000001</v>
      </c>
    </row>
    <row r="47" spans="1:22" ht="12">
      <c r="A47" s="653">
        <f>A44+1</f>
        <v>9</v>
      </c>
      <c r="B47" s="654" t="s">
        <v>99</v>
      </c>
      <c r="C47" s="1292" t="s">
        <v>541</v>
      </c>
      <c r="D47" s="655" t="s">
        <v>535</v>
      </c>
      <c r="E47" s="656">
        <f>259.85/100</f>
        <v>2.5985</v>
      </c>
      <c r="F47" s="657"/>
      <c r="G47" s="629">
        <f>0.16*100</f>
        <v>16</v>
      </c>
      <c r="H47" s="657"/>
      <c r="I47" s="658"/>
      <c r="J47" s="629"/>
      <c r="K47" s="659"/>
      <c r="L47" s="646"/>
      <c r="M47" s="647"/>
      <c r="N47" s="648"/>
      <c r="O47" s="648"/>
      <c r="P47" s="649"/>
      <c r="Q47" s="650"/>
      <c r="R47" s="651">
        <f>G48+J48</f>
        <v>29.008800000000001</v>
      </c>
      <c r="S47" s="579">
        <f>(R47+R48)*U47</f>
        <v>38.124647148960001</v>
      </c>
      <c r="T47" s="652">
        <f>E47*S47</f>
        <v>99.066895616572566</v>
      </c>
      <c r="U47" s="609">
        <v>1.3142442000000001</v>
      </c>
    </row>
    <row r="48" spans="1:22" ht="12">
      <c r="A48" s="628"/>
      <c r="B48" s="660"/>
      <c r="C48" s="1293"/>
      <c r="E48" s="579"/>
      <c r="G48" s="629">
        <f>G47*$J$12/1000</f>
        <v>29.008800000000001</v>
      </c>
      <c r="I48" s="619"/>
      <c r="J48" s="629">
        <f>J47*$Q$12/1000</f>
        <v>0</v>
      </c>
      <c r="K48" s="621"/>
      <c r="O48" s="644"/>
      <c r="Q48" s="633"/>
      <c r="R48" s="579"/>
      <c r="S48" s="579"/>
      <c r="T48" s="634"/>
      <c r="U48" s="609">
        <v>1.3142442000000001</v>
      </c>
    </row>
    <row r="49" spans="1:24" ht="12.75" customHeight="1">
      <c r="A49" s="635"/>
      <c r="B49" s="636"/>
      <c r="C49" s="637"/>
      <c r="D49" s="638"/>
      <c r="E49" s="580"/>
      <c r="F49" s="625"/>
      <c r="G49" s="639"/>
      <c r="H49" s="625"/>
      <c r="I49" s="640"/>
      <c r="J49" s="639"/>
      <c r="K49" s="641"/>
      <c r="L49" s="622"/>
      <c r="M49" s="623"/>
      <c r="N49" s="624"/>
      <c r="O49" s="624"/>
      <c r="P49" s="625"/>
      <c r="Q49" s="626"/>
      <c r="R49" s="580"/>
      <c r="S49" s="580"/>
      <c r="T49" s="662"/>
      <c r="U49" s="609">
        <v>1.3142442000000001</v>
      </c>
    </row>
    <row r="50" spans="1:24" s="679" customFormat="1" ht="10.5" customHeight="1">
      <c r="A50" s="666">
        <f>A47+1</f>
        <v>10</v>
      </c>
      <c r="B50" s="667" t="s">
        <v>154</v>
      </c>
      <c r="C50" s="1288" t="s">
        <v>542</v>
      </c>
      <c r="D50" s="668" t="s">
        <v>543</v>
      </c>
      <c r="E50" s="576">
        <v>18.399999999999999</v>
      </c>
      <c r="F50" s="669"/>
      <c r="G50" s="670">
        <f>0.88*0.5</f>
        <v>0.44</v>
      </c>
      <c r="H50" s="669"/>
      <c r="I50" s="671"/>
      <c r="J50" s="670">
        <f>0.04*0.5</f>
        <v>0.02</v>
      </c>
      <c r="K50" s="672"/>
      <c r="L50" s="673"/>
      <c r="M50" s="674"/>
      <c r="N50" s="675"/>
      <c r="O50" s="675"/>
      <c r="P50" s="669"/>
      <c r="Q50" s="676"/>
      <c r="R50" s="677">
        <f>G51+J51</f>
        <v>0.84536359999999999</v>
      </c>
      <c r="S50" s="1279">
        <f>(R50+R51)*U50</f>
        <v>1.1110142081911201</v>
      </c>
      <c r="T50" s="1290">
        <f>E50*S50</f>
        <v>20.442661430716608</v>
      </c>
      <c r="U50" s="609">
        <v>1.3142442000000001</v>
      </c>
      <c r="V50" s="678"/>
      <c r="W50" s="678"/>
      <c r="X50" s="678"/>
    </row>
    <row r="51" spans="1:24" s="679" customFormat="1" ht="12">
      <c r="A51" s="680"/>
      <c r="B51" s="681"/>
      <c r="C51" s="1289"/>
      <c r="D51" s="682"/>
      <c r="E51" s="577"/>
      <c r="F51" s="683"/>
      <c r="G51" s="629">
        <f>G50*$J$12/1000</f>
        <v>0.79774199999999995</v>
      </c>
      <c r="H51" s="645"/>
      <c r="I51" s="619"/>
      <c r="J51" s="629">
        <f>J50*$Q$12/1000</f>
        <v>4.76216E-2</v>
      </c>
      <c r="K51" s="684"/>
      <c r="L51" s="685"/>
      <c r="M51" s="686"/>
      <c r="N51" s="687"/>
      <c r="O51" s="688"/>
      <c r="P51" s="689"/>
      <c r="Q51" s="690"/>
      <c r="R51" s="1279">
        <f>SUM(Q51:Q52)</f>
        <v>0</v>
      </c>
      <c r="S51" s="1280"/>
      <c r="T51" s="1291"/>
      <c r="U51" s="609">
        <v>1.3142442000000001</v>
      </c>
      <c r="V51" s="678"/>
      <c r="W51" s="678"/>
      <c r="X51" s="678"/>
    </row>
    <row r="52" spans="1:24" s="679" customFormat="1" ht="9" customHeight="1">
      <c r="A52" s="680"/>
      <c r="B52" s="691"/>
      <c r="C52" s="1289"/>
      <c r="D52" s="682"/>
      <c r="E52" s="577"/>
      <c r="F52" s="683"/>
      <c r="G52" s="692"/>
      <c r="H52" s="683"/>
      <c r="I52" s="693"/>
      <c r="J52" s="692"/>
      <c r="K52" s="684"/>
      <c r="L52" s="1375"/>
      <c r="M52" s="694"/>
      <c r="N52" s="695"/>
      <c r="O52" s="696"/>
      <c r="P52" s="697"/>
      <c r="Q52" s="698"/>
      <c r="R52" s="1280"/>
      <c r="S52" s="1280"/>
      <c r="T52" s="1291"/>
      <c r="U52" s="609">
        <v>1.3142442000000001</v>
      </c>
      <c r="V52" s="678"/>
      <c r="W52" s="678"/>
      <c r="X52" s="678"/>
    </row>
    <row r="53" spans="1:24" s="679" customFormat="1" ht="12" hidden="1">
      <c r="A53" s="680"/>
      <c r="B53" s="691"/>
      <c r="C53" s="1289"/>
      <c r="D53" s="682"/>
      <c r="E53" s="577"/>
      <c r="F53" s="683"/>
      <c r="G53" s="692"/>
      <c r="H53" s="683"/>
      <c r="I53" s="693"/>
      <c r="J53" s="692"/>
      <c r="K53" s="684"/>
      <c r="L53" s="1314"/>
      <c r="M53" s="699"/>
      <c r="N53" s="700"/>
      <c r="O53" s="700"/>
      <c r="P53" s="701"/>
      <c r="Q53" s="702"/>
      <c r="R53" s="577"/>
      <c r="S53" s="577"/>
      <c r="T53" s="703"/>
      <c r="U53" s="609">
        <v>1.3142442000000001</v>
      </c>
      <c r="V53" s="678"/>
      <c r="W53" s="678"/>
      <c r="X53" s="678"/>
    </row>
    <row r="54" spans="1:24" s="679" customFormat="1">
      <c r="A54" s="704"/>
      <c r="B54" s="705"/>
      <c r="C54" s="706"/>
      <c r="D54" s="707"/>
      <c r="E54" s="708"/>
      <c r="F54" s="709"/>
      <c r="G54" s="710"/>
      <c r="H54" s="709"/>
      <c r="I54" s="711"/>
      <c r="J54" s="710"/>
      <c r="K54" s="712"/>
      <c r="L54" s="713"/>
      <c r="M54" s="714"/>
      <c r="N54" s="715"/>
      <c r="O54" s="715"/>
      <c r="P54" s="709"/>
      <c r="Q54" s="716"/>
      <c r="R54" s="708"/>
      <c r="S54" s="708"/>
      <c r="T54" s="717"/>
      <c r="U54" s="609">
        <v>1.3142442000000001</v>
      </c>
      <c r="V54" s="678"/>
      <c r="W54" s="678"/>
      <c r="X54" s="678"/>
    </row>
    <row r="55" spans="1:24" ht="12.75" customHeight="1">
      <c r="A55" s="614">
        <f>A50+1</f>
        <v>11</v>
      </c>
      <c r="B55" s="615" t="s">
        <v>93</v>
      </c>
      <c r="C55" s="1292" t="s">
        <v>544</v>
      </c>
      <c r="D55" s="655" t="s">
        <v>535</v>
      </c>
      <c r="E55" s="718">
        <f>31.2/100</f>
        <v>0.312</v>
      </c>
      <c r="F55" s="617"/>
      <c r="G55" s="618">
        <v>18.600000000000001</v>
      </c>
      <c r="H55" s="617"/>
      <c r="I55" s="619"/>
      <c r="J55" s="620">
        <v>2.2000000000000002</v>
      </c>
      <c r="K55" s="621"/>
      <c r="L55" s="646"/>
      <c r="M55" s="647"/>
      <c r="N55" s="648"/>
      <c r="O55" s="648"/>
      <c r="P55" s="649"/>
      <c r="Q55" s="650"/>
      <c r="R55" s="651">
        <f>G56+J56</f>
        <v>38.961106000000008</v>
      </c>
      <c r="S55" s="578">
        <f>(R55+R56)*U55</f>
        <v>51.20440758608521</v>
      </c>
      <c r="T55" s="652">
        <f>E55*S55</f>
        <v>15.975775166858586</v>
      </c>
      <c r="U55" s="609">
        <v>1.3142442000000001</v>
      </c>
    </row>
    <row r="56" spans="1:24" ht="15.75" customHeight="1">
      <c r="A56" s="628"/>
      <c r="B56" s="615"/>
      <c r="C56" s="1293"/>
      <c r="D56" s="616"/>
      <c r="E56" s="579"/>
      <c r="F56" s="617"/>
      <c r="G56" s="629">
        <f>G55*$J$12/1000</f>
        <v>33.722730000000006</v>
      </c>
      <c r="H56" s="617"/>
      <c r="I56" s="619"/>
      <c r="J56" s="629">
        <f>J55*$Q$12/1000</f>
        <v>5.2383760000000006</v>
      </c>
      <c r="K56" s="621"/>
      <c r="L56" s="630"/>
      <c r="M56" s="631"/>
      <c r="N56" s="632"/>
      <c r="O56" s="632"/>
      <c r="P56" s="617"/>
      <c r="Q56" s="633"/>
      <c r="R56" s="579"/>
      <c r="S56" s="579"/>
      <c r="T56" s="634"/>
      <c r="U56" s="609">
        <v>1.3142442000000001</v>
      </c>
    </row>
    <row r="57" spans="1:24" ht="12.75" customHeight="1">
      <c r="A57" s="635"/>
      <c r="B57" s="636"/>
      <c r="C57" s="637"/>
      <c r="D57" s="638"/>
      <c r="E57" s="580"/>
      <c r="F57" s="625"/>
      <c r="G57" s="639"/>
      <c r="H57" s="625"/>
      <c r="I57" s="640"/>
      <c r="J57" s="639"/>
      <c r="K57" s="641"/>
      <c r="O57" s="644"/>
      <c r="Q57" s="633"/>
      <c r="R57" s="579"/>
      <c r="S57" s="579"/>
      <c r="T57" s="634"/>
      <c r="U57" s="609">
        <v>1.3142442000000001</v>
      </c>
    </row>
    <row r="58" spans="1:24" s="609" customFormat="1" ht="18" customHeight="1">
      <c r="A58" s="653">
        <f>A55+1</f>
        <v>12</v>
      </c>
      <c r="B58" s="1307" t="s">
        <v>297</v>
      </c>
      <c r="C58" s="1292" t="s">
        <v>545</v>
      </c>
      <c r="D58" s="655" t="s">
        <v>546</v>
      </c>
      <c r="E58" s="578">
        <v>21.4</v>
      </c>
      <c r="F58" s="657"/>
      <c r="G58" s="629">
        <v>0.36</v>
      </c>
      <c r="H58" s="657"/>
      <c r="I58" s="658"/>
      <c r="J58" s="629">
        <v>0.8</v>
      </c>
      <c r="K58" s="659"/>
      <c r="L58" s="646"/>
      <c r="M58" s="647"/>
      <c r="N58" s="648"/>
      <c r="O58" s="648"/>
      <c r="P58" s="649"/>
      <c r="Q58" s="650"/>
      <c r="R58" s="651">
        <f>G59+J59</f>
        <v>2.5575619999999999</v>
      </c>
      <c r="S58" s="578">
        <f>(R58+R59)*U58</f>
        <v>3.3612610246404002</v>
      </c>
      <c r="T58" s="652">
        <f>E58*S58</f>
        <v>71.930985927304562</v>
      </c>
      <c r="U58" s="609">
        <v>1.3142442000000001</v>
      </c>
      <c r="W58" s="610"/>
      <c r="X58" s="610"/>
    </row>
    <row r="59" spans="1:24" s="609" customFormat="1" ht="16.5" customHeight="1">
      <c r="A59" s="628"/>
      <c r="B59" s="1308"/>
      <c r="C59" s="1293"/>
      <c r="D59" s="719"/>
      <c r="E59" s="720"/>
      <c r="F59" s="645"/>
      <c r="G59" s="629">
        <f>G58*$J$12/1000</f>
        <v>0.652698</v>
      </c>
      <c r="H59" s="617"/>
      <c r="I59" s="619"/>
      <c r="J59" s="629">
        <f>J58*$Q$12/1000</f>
        <v>1.9048640000000001</v>
      </c>
      <c r="K59" s="621"/>
      <c r="L59" s="642"/>
      <c r="M59" s="643"/>
      <c r="N59" s="644"/>
      <c r="O59" s="644"/>
      <c r="P59" s="645"/>
      <c r="Q59" s="620"/>
      <c r="R59" s="578"/>
      <c r="S59" s="720"/>
      <c r="T59" s="634"/>
      <c r="U59" s="609">
        <v>1.3142442000000001</v>
      </c>
      <c r="W59" s="610"/>
      <c r="X59" s="610"/>
    </row>
    <row r="60" spans="1:24" s="609" customFormat="1" ht="8.25" customHeight="1">
      <c r="A60" s="635"/>
      <c r="B60" s="636"/>
      <c r="C60" s="1301"/>
      <c r="D60" s="721"/>
      <c r="E60" s="722"/>
      <c r="F60" s="625"/>
      <c r="G60" s="639"/>
      <c r="H60" s="625"/>
      <c r="I60" s="640"/>
      <c r="J60" s="639"/>
      <c r="K60" s="641"/>
      <c r="L60" s="622"/>
      <c r="M60" s="623"/>
      <c r="N60" s="624"/>
      <c r="O60" s="624"/>
      <c r="P60" s="625"/>
      <c r="Q60" s="639"/>
      <c r="R60" s="580"/>
      <c r="S60" s="723"/>
      <c r="T60" s="662"/>
      <c r="U60" s="609">
        <v>1.3142442000000001</v>
      </c>
      <c r="W60" s="610"/>
      <c r="X60" s="610"/>
    </row>
    <row r="61" spans="1:24" s="609" customFormat="1" ht="24" customHeight="1">
      <c r="A61" s="724"/>
      <c r="B61" s="1373" t="s">
        <v>547</v>
      </c>
      <c r="C61" s="1374"/>
      <c r="D61" s="1374"/>
      <c r="E61" s="725"/>
      <c r="F61" s="649"/>
      <c r="G61" s="726"/>
      <c r="H61" s="649"/>
      <c r="I61" s="727"/>
      <c r="J61" s="726"/>
      <c r="K61" s="728"/>
      <c r="L61" s="646"/>
      <c r="M61" s="623"/>
      <c r="N61" s="624"/>
      <c r="O61" s="624"/>
      <c r="P61" s="625"/>
      <c r="Q61" s="639"/>
      <c r="R61" s="580"/>
      <c r="S61" s="729"/>
      <c r="T61" s="634"/>
      <c r="U61" s="609">
        <v>1.3142442000000001</v>
      </c>
      <c r="W61" s="610"/>
      <c r="X61" s="610"/>
    </row>
    <row r="62" spans="1:24" s="609" customFormat="1" ht="14.25" customHeight="1">
      <c r="A62" s="614">
        <v>1</v>
      </c>
      <c r="B62" s="615" t="s">
        <v>36</v>
      </c>
      <c r="C62" s="1293" t="s">
        <v>548</v>
      </c>
      <c r="D62" s="616" t="s">
        <v>532</v>
      </c>
      <c r="E62" s="579">
        <f>42.6*0.1</f>
        <v>4.2600000000000007</v>
      </c>
      <c r="F62" s="617"/>
      <c r="G62" s="618">
        <v>2.4</v>
      </c>
      <c r="H62" s="617"/>
      <c r="I62" s="619"/>
      <c r="J62" s="620">
        <v>1.1000000000000001</v>
      </c>
      <c r="K62" s="621"/>
      <c r="L62" s="622"/>
      <c r="M62" s="647"/>
      <c r="N62" s="648"/>
      <c r="O62" s="648"/>
      <c r="P62" s="649"/>
      <c r="Q62" s="650"/>
      <c r="R62" s="651">
        <f>G63+J63</f>
        <v>6.9705079999999997</v>
      </c>
      <c r="S62" s="578">
        <f>(R62+R63)*U62</f>
        <v>9.1609497100536004</v>
      </c>
      <c r="T62" s="652">
        <f>E62*S62</f>
        <v>39.025645764828347</v>
      </c>
      <c r="U62" s="609">
        <v>1.3142442000000001</v>
      </c>
      <c r="W62" s="610"/>
      <c r="X62" s="610"/>
    </row>
    <row r="63" spans="1:24" s="609" customFormat="1" ht="14.25" customHeight="1">
      <c r="A63" s="628"/>
      <c r="B63" s="615"/>
      <c r="C63" s="1293"/>
      <c r="D63" s="616"/>
      <c r="E63" s="579"/>
      <c r="F63" s="617"/>
      <c r="G63" s="629">
        <f>G62*$J$12/1000</f>
        <v>4.3513199999999994</v>
      </c>
      <c r="H63" s="617"/>
      <c r="I63" s="619"/>
      <c r="J63" s="629">
        <f>J62*$Q$12/1000</f>
        <v>2.6191880000000003</v>
      </c>
      <c r="K63" s="621"/>
      <c r="L63" s="630"/>
      <c r="M63" s="631"/>
      <c r="N63" s="632"/>
      <c r="O63" s="632"/>
      <c r="P63" s="617"/>
      <c r="Q63" s="633"/>
      <c r="R63" s="579"/>
      <c r="S63" s="579"/>
      <c r="T63" s="634"/>
      <c r="U63" s="609">
        <v>1.3142442000000001</v>
      </c>
      <c r="W63" s="610"/>
      <c r="X63" s="610"/>
    </row>
    <row r="64" spans="1:24" s="609" customFormat="1" ht="14.25" customHeight="1">
      <c r="A64" s="635"/>
      <c r="B64" s="636"/>
      <c r="C64" s="637"/>
      <c r="D64" s="638"/>
      <c r="E64" s="580"/>
      <c r="F64" s="625"/>
      <c r="G64" s="639"/>
      <c r="H64" s="625"/>
      <c r="I64" s="640"/>
      <c r="J64" s="639"/>
      <c r="K64" s="641"/>
      <c r="L64" s="642"/>
      <c r="M64" s="643"/>
      <c r="N64" s="644"/>
      <c r="O64" s="644"/>
      <c r="P64" s="645"/>
      <c r="Q64" s="633"/>
      <c r="R64" s="579"/>
      <c r="S64" s="579"/>
      <c r="T64" s="634"/>
      <c r="U64" s="609">
        <v>1.3142442000000001</v>
      </c>
      <c r="W64" s="610"/>
      <c r="X64" s="610"/>
    </row>
    <row r="65" spans="1:22" s="665" customFormat="1" ht="12">
      <c r="A65" s="614">
        <f>A62+1</f>
        <v>2</v>
      </c>
      <c r="B65" s="654" t="s">
        <v>59</v>
      </c>
      <c r="C65" s="1292" t="s">
        <v>549</v>
      </c>
      <c r="D65" s="655" t="s">
        <v>535</v>
      </c>
      <c r="E65" s="663">
        <f>15.52/100</f>
        <v>0.1552</v>
      </c>
      <c r="F65" s="657"/>
      <c r="G65" s="629">
        <v>87.7</v>
      </c>
      <c r="H65" s="657"/>
      <c r="I65" s="658"/>
      <c r="J65" s="629">
        <v>9.8000000000000007</v>
      </c>
      <c r="K65" s="659"/>
      <c r="L65" s="646"/>
      <c r="M65" s="647"/>
      <c r="N65" s="648"/>
      <c r="O65" s="648"/>
      <c r="P65" s="649"/>
      <c r="Q65" s="650"/>
      <c r="R65" s="651">
        <f>G66+J66</f>
        <v>182.33906900000002</v>
      </c>
      <c r="S65" s="578">
        <f>(R65+R66)*U65</f>
        <v>239.63806386664984</v>
      </c>
      <c r="T65" s="652">
        <f>E65*S65</f>
        <v>37.191827512104055</v>
      </c>
      <c r="U65" s="609">
        <v>1.3142442000000001</v>
      </c>
      <c r="V65" s="664"/>
    </row>
    <row r="66" spans="1:22" s="665" customFormat="1" ht="12">
      <c r="A66" s="628"/>
      <c r="B66" s="660"/>
      <c r="C66" s="1293"/>
      <c r="D66" s="661"/>
      <c r="E66" s="579"/>
      <c r="F66" s="645"/>
      <c r="G66" s="629">
        <f>G65*$J$12/1000</f>
        <v>159.00448500000002</v>
      </c>
      <c r="H66" s="645"/>
      <c r="I66" s="619"/>
      <c r="J66" s="629">
        <f>J65*$Q$12/1000</f>
        <v>23.334584000000003</v>
      </c>
      <c r="K66" s="621"/>
      <c r="L66" s="642"/>
      <c r="M66" s="643"/>
      <c r="N66" s="644"/>
      <c r="O66" s="644"/>
      <c r="P66" s="645"/>
      <c r="Q66" s="633"/>
      <c r="R66" s="579"/>
      <c r="S66" s="579"/>
      <c r="T66" s="634"/>
      <c r="U66" s="609">
        <v>1.3142442000000001</v>
      </c>
      <c r="V66" s="664"/>
    </row>
    <row r="67" spans="1:22" s="665" customFormat="1">
      <c r="A67" s="635"/>
      <c r="B67" s="636"/>
      <c r="C67" s="637"/>
      <c r="D67" s="638"/>
      <c r="E67" s="580"/>
      <c r="F67" s="625"/>
      <c r="G67" s="639"/>
      <c r="H67" s="625"/>
      <c r="I67" s="640"/>
      <c r="J67" s="639"/>
      <c r="K67" s="641"/>
      <c r="L67" s="622"/>
      <c r="M67" s="623"/>
      <c r="N67" s="624"/>
      <c r="O67" s="624"/>
      <c r="P67" s="625"/>
      <c r="Q67" s="626"/>
      <c r="R67" s="580"/>
      <c r="S67" s="580"/>
      <c r="T67" s="662"/>
      <c r="U67" s="609">
        <v>1.3142442000000001</v>
      </c>
      <c r="V67" s="664"/>
    </row>
    <row r="68" spans="1:22" s="665" customFormat="1" ht="12">
      <c r="A68" s="614">
        <f>A65+1</f>
        <v>3</v>
      </c>
      <c r="B68" s="654" t="s">
        <v>59</v>
      </c>
      <c r="C68" s="1292" t="s">
        <v>550</v>
      </c>
      <c r="D68" s="655" t="s">
        <v>535</v>
      </c>
      <c r="E68" s="663">
        <f>13.23/100</f>
        <v>0.1323</v>
      </c>
      <c r="F68" s="657"/>
      <c r="G68" s="629">
        <v>87.7</v>
      </c>
      <c r="H68" s="657"/>
      <c r="I68" s="658"/>
      <c r="J68" s="629">
        <v>9.8000000000000007</v>
      </c>
      <c r="K68" s="659"/>
      <c r="L68" s="646"/>
      <c r="M68" s="647"/>
      <c r="N68" s="648"/>
      <c r="O68" s="648"/>
      <c r="P68" s="649"/>
      <c r="Q68" s="650"/>
      <c r="R68" s="651">
        <f>G69+J69</f>
        <v>182.33906900000002</v>
      </c>
      <c r="S68" s="578">
        <f>(R68+R69)*U68</f>
        <v>239.63806386664984</v>
      </c>
      <c r="T68" s="652">
        <f>E68*S68</f>
        <v>31.704115849557773</v>
      </c>
      <c r="U68" s="609">
        <v>1.3142442000000001</v>
      </c>
      <c r="V68" s="664"/>
    </row>
    <row r="69" spans="1:22" s="665" customFormat="1" ht="12">
      <c r="A69" s="628"/>
      <c r="B69" s="660"/>
      <c r="C69" s="1293"/>
      <c r="D69" s="661"/>
      <c r="E69" s="579"/>
      <c r="F69" s="645"/>
      <c r="G69" s="629">
        <f>G68*$J$12/1000</f>
        <v>159.00448500000002</v>
      </c>
      <c r="H69" s="645"/>
      <c r="I69" s="619"/>
      <c r="J69" s="629">
        <f>J68*$Q$12/1000</f>
        <v>23.334584000000003</v>
      </c>
      <c r="K69" s="621"/>
      <c r="L69" s="642"/>
      <c r="M69" s="643"/>
      <c r="N69" s="644"/>
      <c r="O69" s="644"/>
      <c r="P69" s="645"/>
      <c r="Q69" s="633"/>
      <c r="R69" s="579"/>
      <c r="S69" s="579"/>
      <c r="T69" s="634"/>
      <c r="U69" s="609">
        <v>1.3142442000000001</v>
      </c>
      <c r="V69" s="664"/>
    </row>
    <row r="70" spans="1:22" s="665" customFormat="1">
      <c r="A70" s="635"/>
      <c r="B70" s="636"/>
      <c r="C70" s="637"/>
      <c r="D70" s="638"/>
      <c r="E70" s="580"/>
      <c r="F70" s="625"/>
      <c r="G70" s="639"/>
      <c r="H70" s="625"/>
      <c r="I70" s="640"/>
      <c r="J70" s="639"/>
      <c r="K70" s="641"/>
      <c r="L70" s="622"/>
      <c r="M70" s="623"/>
      <c r="N70" s="624"/>
      <c r="O70" s="624"/>
      <c r="P70" s="625"/>
      <c r="Q70" s="626"/>
      <c r="R70" s="580"/>
      <c r="S70" s="580"/>
      <c r="T70" s="662"/>
      <c r="U70" s="609">
        <v>1.3142442000000001</v>
      </c>
      <c r="V70" s="664"/>
    </row>
    <row r="71" spans="1:22" ht="12">
      <c r="A71" s="653">
        <f>A68+1</f>
        <v>4</v>
      </c>
      <c r="B71" s="654" t="s">
        <v>99</v>
      </c>
      <c r="C71" s="1292" t="s">
        <v>539</v>
      </c>
      <c r="D71" s="655" t="s">
        <v>535</v>
      </c>
      <c r="E71" s="578">
        <f>146.6/100</f>
        <v>1.466</v>
      </c>
      <c r="F71" s="657"/>
      <c r="G71" s="629">
        <f>0.16*100</f>
        <v>16</v>
      </c>
      <c r="H71" s="657"/>
      <c r="I71" s="658"/>
      <c r="J71" s="629"/>
      <c r="K71" s="659"/>
      <c r="L71" s="646"/>
      <c r="M71" s="647"/>
      <c r="N71" s="648"/>
      <c r="O71" s="648"/>
      <c r="P71" s="649"/>
      <c r="Q71" s="650"/>
      <c r="R71" s="651">
        <f>G72+J72</f>
        <v>29.008800000000001</v>
      </c>
      <c r="S71" s="578">
        <f>(R71+R72)*U71</f>
        <v>38.124647148960001</v>
      </c>
      <c r="T71" s="652">
        <f>E71*S71</f>
        <v>55.890732720375361</v>
      </c>
      <c r="U71" s="609">
        <v>1.3142442000000001</v>
      </c>
    </row>
    <row r="72" spans="1:22" ht="12">
      <c r="A72" s="628"/>
      <c r="B72" s="660"/>
      <c r="C72" s="1293"/>
      <c r="E72" s="579"/>
      <c r="G72" s="629">
        <f>G71*$J$12/1000</f>
        <v>29.008800000000001</v>
      </c>
      <c r="I72" s="619"/>
      <c r="J72" s="629">
        <f>J71*$Q$12/1000</f>
        <v>0</v>
      </c>
      <c r="K72" s="621"/>
      <c r="O72" s="644"/>
      <c r="Q72" s="633"/>
      <c r="R72" s="579"/>
      <c r="S72" s="579"/>
      <c r="T72" s="634"/>
      <c r="U72" s="609">
        <v>1.3142442000000001</v>
      </c>
    </row>
    <row r="73" spans="1:22">
      <c r="A73" s="635"/>
      <c r="B73" s="636"/>
      <c r="C73" s="637"/>
      <c r="D73" s="638"/>
      <c r="E73" s="580"/>
      <c r="F73" s="625"/>
      <c r="G73" s="639"/>
      <c r="H73" s="625"/>
      <c r="I73" s="640"/>
      <c r="J73" s="639"/>
      <c r="K73" s="641"/>
      <c r="L73" s="622"/>
      <c r="M73" s="623"/>
      <c r="N73" s="624"/>
      <c r="O73" s="624"/>
      <c r="P73" s="625"/>
      <c r="Q73" s="626"/>
      <c r="R73" s="580"/>
      <c r="S73" s="580"/>
      <c r="T73" s="662"/>
      <c r="U73" s="609">
        <v>1.3142442000000001</v>
      </c>
    </row>
    <row r="74" spans="1:22" ht="12">
      <c r="A74" s="653">
        <f>A71+1</f>
        <v>5</v>
      </c>
      <c r="B74" s="654" t="s">
        <v>99</v>
      </c>
      <c r="C74" s="1292" t="s">
        <v>540</v>
      </c>
      <c r="D74" s="655" t="s">
        <v>535</v>
      </c>
      <c r="E74" s="578">
        <f>90.81/100</f>
        <v>0.90810000000000002</v>
      </c>
      <c r="F74" s="657"/>
      <c r="G74" s="629">
        <f>0.16*100</f>
        <v>16</v>
      </c>
      <c r="H74" s="657"/>
      <c r="I74" s="658"/>
      <c r="J74" s="629"/>
      <c r="K74" s="659"/>
      <c r="L74" s="646"/>
      <c r="M74" s="647"/>
      <c r="N74" s="648"/>
      <c r="O74" s="648"/>
      <c r="P74" s="649"/>
      <c r="Q74" s="650"/>
      <c r="R74" s="651">
        <f>G75+J75</f>
        <v>29.008800000000001</v>
      </c>
      <c r="S74" s="578">
        <f>(R74+R75)*U74</f>
        <v>38.124647148960001</v>
      </c>
      <c r="T74" s="652">
        <f>E74*S74</f>
        <v>34.620992075970577</v>
      </c>
      <c r="U74" s="609">
        <v>1.3142442000000001</v>
      </c>
    </row>
    <row r="75" spans="1:22" ht="12">
      <c r="A75" s="628"/>
      <c r="B75" s="660"/>
      <c r="C75" s="1293"/>
      <c r="E75" s="579"/>
      <c r="G75" s="629">
        <f>G74*$J$12/1000</f>
        <v>29.008800000000001</v>
      </c>
      <c r="I75" s="619"/>
      <c r="J75" s="629">
        <f>J74*$Q$12/1000</f>
        <v>0</v>
      </c>
      <c r="K75" s="621"/>
      <c r="O75" s="644"/>
      <c r="Q75" s="633"/>
      <c r="R75" s="579"/>
      <c r="S75" s="579"/>
      <c r="T75" s="634"/>
      <c r="U75" s="609">
        <v>1.3142442000000001</v>
      </c>
    </row>
    <row r="76" spans="1:22">
      <c r="A76" s="635"/>
      <c r="B76" s="636"/>
      <c r="C76" s="637"/>
      <c r="D76" s="638"/>
      <c r="E76" s="580"/>
      <c r="F76" s="625"/>
      <c r="G76" s="639"/>
      <c r="H76" s="625"/>
      <c r="I76" s="640"/>
      <c r="J76" s="639"/>
      <c r="K76" s="641"/>
      <c r="L76" s="622"/>
      <c r="M76" s="623"/>
      <c r="N76" s="624"/>
      <c r="O76" s="624"/>
      <c r="P76" s="625"/>
      <c r="Q76" s="626"/>
      <c r="R76" s="580"/>
      <c r="S76" s="580"/>
      <c r="T76" s="662"/>
      <c r="U76" s="609">
        <v>1.3142442000000001</v>
      </c>
    </row>
    <row r="77" spans="1:22" ht="12">
      <c r="A77" s="653">
        <f>A74+1</f>
        <v>6</v>
      </c>
      <c r="B77" s="654" t="s">
        <v>99</v>
      </c>
      <c r="C77" s="1292" t="s">
        <v>541</v>
      </c>
      <c r="D77" s="655" t="s">
        <v>535</v>
      </c>
      <c r="E77" s="656">
        <f>169.21/100</f>
        <v>1.6921000000000002</v>
      </c>
      <c r="F77" s="657"/>
      <c r="G77" s="629">
        <f>0.16*100</f>
        <v>16</v>
      </c>
      <c r="H77" s="657"/>
      <c r="I77" s="658"/>
      <c r="J77" s="629"/>
      <c r="K77" s="659"/>
      <c r="L77" s="646"/>
      <c r="M77" s="647"/>
      <c r="N77" s="648"/>
      <c r="O77" s="648"/>
      <c r="P77" s="649"/>
      <c r="Q77" s="650"/>
      <c r="R77" s="651">
        <f>G78+J78</f>
        <v>29.008800000000001</v>
      </c>
      <c r="S77" s="578">
        <f>(R77+R78)*U77</f>
        <v>38.124647148960001</v>
      </c>
      <c r="T77" s="652">
        <f>E77*S77</f>
        <v>64.51071544075522</v>
      </c>
      <c r="U77" s="609">
        <v>1.3142442000000001</v>
      </c>
    </row>
    <row r="78" spans="1:22" ht="12">
      <c r="A78" s="628"/>
      <c r="B78" s="660"/>
      <c r="C78" s="1293"/>
      <c r="E78" s="579"/>
      <c r="G78" s="629">
        <f>G77*$J$12/1000</f>
        <v>29.008800000000001</v>
      </c>
      <c r="I78" s="619"/>
      <c r="J78" s="629">
        <f>J77*$Q$12/1000</f>
        <v>0</v>
      </c>
      <c r="K78" s="621"/>
      <c r="O78" s="644"/>
      <c r="Q78" s="633"/>
      <c r="R78" s="579"/>
      <c r="S78" s="579"/>
      <c r="T78" s="634"/>
      <c r="U78" s="609">
        <v>1.3142442000000001</v>
      </c>
    </row>
    <row r="79" spans="1:22">
      <c r="A79" s="635"/>
      <c r="B79" s="636"/>
      <c r="C79" s="637"/>
      <c r="D79" s="638"/>
      <c r="E79" s="580"/>
      <c r="F79" s="625"/>
      <c r="G79" s="639"/>
      <c r="H79" s="625"/>
      <c r="I79" s="640"/>
      <c r="J79" s="639"/>
      <c r="K79" s="641"/>
      <c r="L79" s="622"/>
      <c r="M79" s="623"/>
      <c r="N79" s="624"/>
      <c r="O79" s="624"/>
      <c r="P79" s="625"/>
      <c r="Q79" s="626"/>
      <c r="R79" s="580"/>
      <c r="S79" s="580"/>
      <c r="T79" s="662"/>
      <c r="U79" s="609">
        <v>1.3142442000000001</v>
      </c>
    </row>
    <row r="80" spans="1:22" ht="12">
      <c r="A80" s="614">
        <f>A77+1</f>
        <v>7</v>
      </c>
      <c r="B80" s="615" t="s">
        <v>93</v>
      </c>
      <c r="C80" s="1292" t="s">
        <v>544</v>
      </c>
      <c r="D80" s="655" t="s">
        <v>535</v>
      </c>
      <c r="E80" s="718">
        <f>31.2/100</f>
        <v>0.312</v>
      </c>
      <c r="F80" s="617"/>
      <c r="G80" s="618">
        <v>18.600000000000001</v>
      </c>
      <c r="H80" s="617"/>
      <c r="I80" s="619"/>
      <c r="J80" s="620">
        <v>2.2000000000000002</v>
      </c>
      <c r="K80" s="621"/>
      <c r="L80" s="646"/>
      <c r="M80" s="647"/>
      <c r="N80" s="648"/>
      <c r="O80" s="648"/>
      <c r="P80" s="649"/>
      <c r="Q80" s="650"/>
      <c r="R80" s="651">
        <f>G81+J81</f>
        <v>38.961106000000008</v>
      </c>
      <c r="S80" s="578">
        <f>(R80+R81)*U80</f>
        <v>51.20440758608521</v>
      </c>
      <c r="T80" s="652">
        <f>E80*S80</f>
        <v>15.975775166858586</v>
      </c>
      <c r="U80" s="609">
        <v>1.3142442000000001</v>
      </c>
    </row>
    <row r="81" spans="1:24" ht="15.75" customHeight="1">
      <c r="A81" s="628"/>
      <c r="B81" s="615"/>
      <c r="C81" s="1293"/>
      <c r="D81" s="616"/>
      <c r="E81" s="579"/>
      <c r="F81" s="617"/>
      <c r="G81" s="629">
        <f>G80*$J$12/1000</f>
        <v>33.722730000000006</v>
      </c>
      <c r="H81" s="617"/>
      <c r="I81" s="619"/>
      <c r="J81" s="629">
        <f>J80*$Q$12/1000</f>
        <v>5.2383760000000006</v>
      </c>
      <c r="K81" s="621"/>
      <c r="L81" s="630"/>
      <c r="M81" s="631"/>
      <c r="N81" s="632"/>
      <c r="O81" s="632"/>
      <c r="P81" s="617"/>
      <c r="Q81" s="633"/>
      <c r="R81" s="579"/>
      <c r="S81" s="579"/>
      <c r="T81" s="634"/>
      <c r="U81" s="609">
        <v>1.3142442000000001</v>
      </c>
    </row>
    <row r="82" spans="1:24" ht="12.75" customHeight="1">
      <c r="A82" s="635"/>
      <c r="B82" s="636"/>
      <c r="C82" s="637"/>
      <c r="D82" s="638"/>
      <c r="E82" s="580"/>
      <c r="F82" s="625"/>
      <c r="G82" s="639"/>
      <c r="H82" s="625"/>
      <c r="I82" s="640"/>
      <c r="J82" s="639"/>
      <c r="K82" s="641"/>
      <c r="O82" s="644"/>
      <c r="Q82" s="633"/>
      <c r="R82" s="579"/>
      <c r="S82" s="579"/>
      <c r="T82" s="634"/>
      <c r="U82" s="609">
        <v>1.3142442000000001</v>
      </c>
    </row>
    <row r="83" spans="1:24" s="609" customFormat="1" ht="18" customHeight="1">
      <c r="A83" s="653">
        <f>A80+1</f>
        <v>8</v>
      </c>
      <c r="B83" s="1307" t="s">
        <v>297</v>
      </c>
      <c r="C83" s="1292" t="s">
        <v>545</v>
      </c>
      <c r="D83" s="655" t="s">
        <v>546</v>
      </c>
      <c r="E83" s="578">
        <v>8.6</v>
      </c>
      <c r="F83" s="657"/>
      <c r="G83" s="629">
        <v>0.36</v>
      </c>
      <c r="H83" s="657"/>
      <c r="I83" s="658"/>
      <c r="J83" s="629">
        <v>0.8</v>
      </c>
      <c r="K83" s="659"/>
      <c r="L83" s="646"/>
      <c r="M83" s="647"/>
      <c r="N83" s="648"/>
      <c r="O83" s="648"/>
      <c r="P83" s="649"/>
      <c r="Q83" s="650"/>
      <c r="R83" s="651">
        <f>G84+J84</f>
        <v>2.5575619999999999</v>
      </c>
      <c r="S83" s="578">
        <f>(R83+R84)*U83</f>
        <v>3.3612610246404002</v>
      </c>
      <c r="T83" s="652">
        <f>E83*S83</f>
        <v>28.90684481190744</v>
      </c>
      <c r="U83" s="609">
        <v>1.3142442000000001</v>
      </c>
      <c r="W83" s="610"/>
      <c r="X83" s="610"/>
    </row>
    <row r="84" spans="1:24" s="609" customFormat="1" ht="16.5" customHeight="1">
      <c r="A84" s="628"/>
      <c r="B84" s="1308"/>
      <c r="C84" s="1293"/>
      <c r="D84" s="719"/>
      <c r="E84" s="720"/>
      <c r="F84" s="645"/>
      <c r="G84" s="629">
        <f>G83*$J$12/1000</f>
        <v>0.652698</v>
      </c>
      <c r="H84" s="617"/>
      <c r="I84" s="619"/>
      <c r="J84" s="629">
        <f>J83*$Q$12/1000</f>
        <v>1.9048640000000001</v>
      </c>
      <c r="K84" s="621"/>
      <c r="L84" s="642"/>
      <c r="M84" s="643"/>
      <c r="N84" s="644"/>
      <c r="O84" s="644"/>
      <c r="P84" s="645"/>
      <c r="Q84" s="620"/>
      <c r="R84" s="578"/>
      <c r="S84" s="720"/>
      <c r="T84" s="634"/>
      <c r="U84" s="609">
        <v>1.3142442000000001</v>
      </c>
      <c r="W84" s="610"/>
      <c r="X84" s="610"/>
    </row>
    <row r="85" spans="1:24" s="609" customFormat="1" ht="8.25" customHeight="1">
      <c r="A85" s="635"/>
      <c r="B85" s="636"/>
      <c r="C85" s="1301"/>
      <c r="D85" s="721"/>
      <c r="E85" s="722"/>
      <c r="F85" s="625"/>
      <c r="G85" s="639"/>
      <c r="H85" s="625"/>
      <c r="I85" s="640"/>
      <c r="J85" s="639"/>
      <c r="K85" s="641"/>
      <c r="L85" s="622"/>
      <c r="M85" s="623"/>
      <c r="N85" s="624"/>
      <c r="O85" s="624"/>
      <c r="P85" s="625"/>
      <c r="Q85" s="639"/>
      <c r="R85" s="580"/>
      <c r="S85" s="723"/>
      <c r="T85" s="662"/>
      <c r="U85" s="609">
        <v>1.3142442000000001</v>
      </c>
      <c r="W85" s="610"/>
      <c r="X85" s="610"/>
    </row>
    <row r="86" spans="1:24" ht="15.75" customHeight="1">
      <c r="A86" s="730"/>
      <c r="B86" s="731"/>
      <c r="C86" s="732" t="s">
        <v>551</v>
      </c>
      <c r="D86" s="733"/>
      <c r="E86" s="734"/>
      <c r="F86" s="735"/>
      <c r="G86" s="736"/>
      <c r="H86" s="735"/>
      <c r="I86" s="737"/>
      <c r="J86" s="736"/>
      <c r="K86" s="738"/>
      <c r="L86" s="739"/>
      <c r="M86" s="740"/>
      <c r="N86" s="741"/>
      <c r="O86" s="742"/>
      <c r="P86" s="735"/>
      <c r="Q86" s="736"/>
      <c r="R86" s="742"/>
      <c r="S86" s="742"/>
      <c r="T86" s="743">
        <f>SUM(T23:T85)</f>
        <v>846.61196700654</v>
      </c>
      <c r="U86" s="609">
        <v>1.3142442000000001</v>
      </c>
    </row>
    <row r="87" spans="1:24" s="609" customFormat="1" ht="19.5" customHeight="1">
      <c r="A87" s="724"/>
      <c r="B87" s="744"/>
      <c r="C87" s="745" t="s">
        <v>552</v>
      </c>
      <c r="D87" s="746"/>
      <c r="E87" s="725"/>
      <c r="F87" s="649"/>
      <c r="G87" s="726"/>
      <c r="H87" s="649"/>
      <c r="I87" s="727"/>
      <c r="J87" s="726"/>
      <c r="K87" s="728"/>
      <c r="L87" s="646"/>
      <c r="M87" s="647"/>
      <c r="N87" s="648"/>
      <c r="O87" s="648"/>
      <c r="P87" s="649"/>
      <c r="Q87" s="726"/>
      <c r="R87" s="651"/>
      <c r="S87" s="747"/>
      <c r="T87" s="748"/>
      <c r="U87" s="609">
        <v>1.3142442000000001</v>
      </c>
      <c r="W87" s="610"/>
      <c r="X87" s="610"/>
    </row>
    <row r="88" spans="1:24" s="609" customFormat="1" ht="21.75" customHeight="1">
      <c r="A88" s="628"/>
      <c r="B88" s="1371" t="s">
        <v>553</v>
      </c>
      <c r="C88" s="1372"/>
      <c r="D88" s="661"/>
      <c r="E88" s="720"/>
      <c r="F88" s="645"/>
      <c r="G88" s="620"/>
      <c r="H88" s="645"/>
      <c r="I88" s="619"/>
      <c r="J88" s="620"/>
      <c r="K88" s="621"/>
      <c r="L88" s="642"/>
      <c r="M88" s="643"/>
      <c r="N88" s="644"/>
      <c r="O88" s="644"/>
      <c r="P88" s="645"/>
      <c r="Q88" s="620"/>
      <c r="R88" s="580"/>
      <c r="S88" s="729"/>
      <c r="T88" s="634"/>
      <c r="U88" s="609">
        <v>1.3142442000000001</v>
      </c>
      <c r="W88" s="610"/>
      <c r="X88" s="610"/>
    </row>
    <row r="89" spans="1:24" ht="18" customHeight="1">
      <c r="A89" s="653">
        <f>A83+1</f>
        <v>9</v>
      </c>
      <c r="B89" s="654" t="s">
        <v>91</v>
      </c>
      <c r="C89" s="1292" t="s">
        <v>554</v>
      </c>
      <c r="D89" s="655" t="s">
        <v>532</v>
      </c>
      <c r="E89" s="578">
        <v>2.95</v>
      </c>
      <c r="F89" s="657"/>
      <c r="G89" s="629">
        <v>1.64</v>
      </c>
      <c r="H89" s="657"/>
      <c r="I89" s="658"/>
      <c r="J89" s="629">
        <v>0.92</v>
      </c>
      <c r="K89" s="659"/>
      <c r="L89" s="749"/>
      <c r="M89" s="750"/>
      <c r="N89" s="751"/>
      <c r="O89" s="752"/>
      <c r="P89" s="657"/>
      <c r="Q89" s="753"/>
      <c r="R89" s="651">
        <f>G90+J90</f>
        <v>5.1639955999999998</v>
      </c>
      <c r="S89" s="1284">
        <f>(R89+R90)*U89</f>
        <v>23.868863294431616</v>
      </c>
      <c r="T89" s="1294">
        <f>E89*S89</f>
        <v>70.413146718573273</v>
      </c>
      <c r="U89" s="609">
        <v>1.3142442000000001</v>
      </c>
      <c r="W89" s="609"/>
      <c r="X89" s="609"/>
    </row>
    <row r="90" spans="1:24" ht="14.25" customHeight="1">
      <c r="A90" s="628"/>
      <c r="B90" s="660" t="s">
        <v>268</v>
      </c>
      <c r="C90" s="1293"/>
      <c r="E90" s="579"/>
      <c r="G90" s="629">
        <f>G89*$J$12/1000</f>
        <v>2.9734019999999997</v>
      </c>
      <c r="H90" s="617"/>
      <c r="I90" s="619"/>
      <c r="J90" s="629">
        <f>J89*$Q$12/1000</f>
        <v>2.1905936000000001</v>
      </c>
      <c r="K90" s="621"/>
      <c r="L90" s="754" t="s">
        <v>92</v>
      </c>
      <c r="M90" s="755" t="s">
        <v>31</v>
      </c>
      <c r="N90" s="756">
        <v>66.2</v>
      </c>
      <c r="O90" s="756">
        <f>E89*N90</f>
        <v>195.29000000000002</v>
      </c>
      <c r="P90" s="757">
        <v>0.13</v>
      </c>
      <c r="Q90" s="758">
        <f>N90*P90*$N$10</f>
        <v>10.044714934800002</v>
      </c>
      <c r="R90" s="1284">
        <f>SUM(Q90:Q91)</f>
        <v>12.997669708800002</v>
      </c>
      <c r="S90" s="1285"/>
      <c r="T90" s="1295"/>
      <c r="U90" s="609">
        <v>1.3142442000000001</v>
      </c>
      <c r="W90" s="609"/>
      <c r="X90" s="609"/>
    </row>
    <row r="91" spans="1:24" ht="16.5" hidden="1" customHeight="1">
      <c r="A91" s="628"/>
      <c r="C91" s="1293"/>
      <c r="E91" s="579"/>
      <c r="I91" s="619"/>
      <c r="K91" s="621"/>
      <c r="L91" s="759" t="s">
        <v>35</v>
      </c>
      <c r="M91" s="760" t="s">
        <v>23</v>
      </c>
      <c r="N91" s="761">
        <v>0.11</v>
      </c>
      <c r="O91" s="761">
        <f>E89*N91</f>
        <v>0.32450000000000001</v>
      </c>
      <c r="P91" s="762">
        <v>23</v>
      </c>
      <c r="Q91" s="763">
        <f>N91*P91*$N$10</f>
        <v>2.9529547740000006</v>
      </c>
      <c r="R91" s="1285"/>
      <c r="S91" s="1285"/>
      <c r="T91" s="1295"/>
      <c r="U91" s="609">
        <v>1.3142442000000001</v>
      </c>
      <c r="W91" s="609"/>
      <c r="X91" s="609"/>
    </row>
    <row r="92" spans="1:24" ht="10.5" customHeight="1">
      <c r="A92" s="635"/>
      <c r="B92" s="636"/>
      <c r="C92" s="637"/>
      <c r="D92" s="638"/>
      <c r="E92" s="580"/>
      <c r="F92" s="625"/>
      <c r="G92" s="639"/>
      <c r="H92" s="625"/>
      <c r="I92" s="640"/>
      <c r="J92" s="639"/>
      <c r="K92" s="641"/>
      <c r="L92" s="622"/>
      <c r="M92" s="764"/>
      <c r="N92" s="765"/>
      <c r="O92" s="766"/>
      <c r="P92" s="625"/>
      <c r="Q92" s="626"/>
      <c r="R92" s="580"/>
      <c r="S92" s="580"/>
      <c r="T92" s="662"/>
      <c r="U92" s="609">
        <v>1.3142442000000001</v>
      </c>
      <c r="W92" s="609"/>
      <c r="X92" s="609"/>
    </row>
    <row r="93" spans="1:24" ht="12.75" customHeight="1">
      <c r="A93" s="653">
        <f>A89+1</f>
        <v>10</v>
      </c>
      <c r="B93" s="654" t="s">
        <v>266</v>
      </c>
      <c r="C93" s="1292" t="s">
        <v>555</v>
      </c>
      <c r="D93" s="655" t="s">
        <v>546</v>
      </c>
      <c r="E93" s="663">
        <f>48.6/1000</f>
        <v>4.8600000000000004E-2</v>
      </c>
      <c r="F93" s="657"/>
      <c r="G93" s="629">
        <v>27.8</v>
      </c>
      <c r="H93" s="657"/>
      <c r="I93" s="658"/>
      <c r="J93" s="629">
        <v>1.38</v>
      </c>
      <c r="K93" s="659"/>
      <c r="L93" s="749"/>
      <c r="M93" s="750"/>
      <c r="N93" s="751"/>
      <c r="O93" s="752"/>
      <c r="P93" s="657"/>
      <c r="Q93" s="753"/>
      <c r="R93" s="651">
        <f>G94+J94</f>
        <v>53.688680400000003</v>
      </c>
      <c r="S93" s="1284">
        <f>(R93+R94)*U93</f>
        <v>576.76486524637266</v>
      </c>
      <c r="T93" s="1294">
        <f>E93*S93</f>
        <v>28.030772450973714</v>
      </c>
      <c r="U93" s="609">
        <v>1.3142442000000001</v>
      </c>
      <c r="W93" s="609"/>
      <c r="X93" s="609"/>
    </row>
    <row r="94" spans="1:24" ht="12.75" customHeight="1">
      <c r="A94" s="628"/>
      <c r="B94" s="660"/>
      <c r="C94" s="1293"/>
      <c r="E94" s="579"/>
      <c r="G94" s="629">
        <f>G93*$J$12/1000</f>
        <v>50.402790000000003</v>
      </c>
      <c r="H94" s="617"/>
      <c r="I94" s="619"/>
      <c r="J94" s="629">
        <f>J93*$Q$12/1000</f>
        <v>3.2858904</v>
      </c>
      <c r="K94" s="621"/>
      <c r="L94" s="754" t="s">
        <v>305</v>
      </c>
      <c r="M94" s="755" t="s">
        <v>27</v>
      </c>
      <c r="N94" s="756">
        <v>1</v>
      </c>
      <c r="O94" s="767">
        <f>E93*N94</f>
        <v>4.8600000000000004E-2</v>
      </c>
      <c r="P94" s="757">
        <v>330</v>
      </c>
      <c r="Q94" s="758">
        <f>N94*P94*$N$10</f>
        <v>385.16801400000008</v>
      </c>
      <c r="R94" s="1284">
        <f>SUM(Q94:Q95)</f>
        <v>385.16801400000008</v>
      </c>
      <c r="S94" s="1285"/>
      <c r="T94" s="1295"/>
      <c r="U94" s="609">
        <v>1.3142442000000001</v>
      </c>
      <c r="W94" s="609"/>
      <c r="X94" s="609"/>
    </row>
    <row r="95" spans="1:24" ht="12.75" hidden="1" customHeight="1">
      <c r="A95" s="628"/>
      <c r="C95" s="1293"/>
      <c r="E95" s="579"/>
      <c r="I95" s="619"/>
      <c r="K95" s="621"/>
      <c r="L95" s="759"/>
      <c r="M95" s="760"/>
      <c r="N95" s="761"/>
      <c r="O95" s="761"/>
      <c r="P95" s="762"/>
      <c r="Q95" s="763"/>
      <c r="R95" s="1285"/>
      <c r="S95" s="1285"/>
      <c r="T95" s="1295"/>
      <c r="U95" s="609">
        <v>1.3142442000000001</v>
      </c>
      <c r="W95" s="609"/>
      <c r="X95" s="609"/>
    </row>
    <row r="96" spans="1:24" ht="4.5" hidden="1" customHeight="1">
      <c r="A96" s="628"/>
      <c r="C96" s="1293"/>
      <c r="E96" s="579"/>
      <c r="I96" s="619"/>
      <c r="K96" s="621"/>
      <c r="M96" s="768"/>
      <c r="N96" s="769"/>
      <c r="O96" s="770"/>
      <c r="Q96" s="633"/>
      <c r="R96" s="579"/>
      <c r="S96" s="579"/>
      <c r="T96" s="634"/>
      <c r="U96" s="609">
        <v>1.3142442000000001</v>
      </c>
      <c r="W96" s="609"/>
      <c r="X96" s="609"/>
    </row>
    <row r="97" spans="1:24" ht="10.5" customHeight="1">
      <c r="A97" s="635"/>
      <c r="B97" s="636"/>
      <c r="C97" s="637"/>
      <c r="D97" s="638"/>
      <c r="E97" s="580"/>
      <c r="F97" s="625"/>
      <c r="G97" s="639"/>
      <c r="H97" s="625"/>
      <c r="I97" s="640"/>
      <c r="J97" s="639"/>
      <c r="K97" s="641"/>
      <c r="L97" s="622"/>
      <c r="M97" s="764"/>
      <c r="N97" s="765"/>
      <c r="O97" s="766"/>
      <c r="P97" s="625"/>
      <c r="Q97" s="626"/>
      <c r="R97" s="580"/>
      <c r="S97" s="580"/>
      <c r="T97" s="662"/>
      <c r="U97" s="609">
        <v>1.3142442000000001</v>
      </c>
      <c r="W97" s="609"/>
      <c r="X97" s="609"/>
    </row>
    <row r="98" spans="1:24" ht="12.75" customHeight="1">
      <c r="A98" s="653">
        <f>A93+1</f>
        <v>11</v>
      </c>
      <c r="B98" s="654" t="s">
        <v>474</v>
      </c>
      <c r="C98" s="1292" t="s">
        <v>556</v>
      </c>
      <c r="D98" s="655" t="s">
        <v>543</v>
      </c>
      <c r="E98" s="578">
        <v>8.5</v>
      </c>
      <c r="F98" s="657"/>
      <c r="G98" s="629">
        <f>4.5</f>
        <v>4.5</v>
      </c>
      <c r="H98" s="657"/>
      <c r="I98" s="658"/>
      <c r="J98" s="629">
        <v>0.13</v>
      </c>
      <c r="K98" s="659"/>
      <c r="L98" s="749"/>
      <c r="M98" s="750"/>
      <c r="N98" s="751"/>
      <c r="O98" s="752"/>
      <c r="P98" s="657"/>
      <c r="Q98" s="753"/>
      <c r="R98" s="651">
        <f>G99+J99</f>
        <v>8.4682653999999982</v>
      </c>
      <c r="S98" s="1284">
        <f>(R98+R99)*U98</f>
        <v>18.535298721271261</v>
      </c>
      <c r="T98" s="1294">
        <f>E98*S98</f>
        <v>157.55003913080571</v>
      </c>
      <c r="U98" s="609">
        <v>1.3142442000000001</v>
      </c>
    </row>
    <row r="99" spans="1:24" ht="12.75" customHeight="1">
      <c r="A99" s="628"/>
      <c r="B99" s="660"/>
      <c r="C99" s="1293"/>
      <c r="E99" s="579"/>
      <c r="G99" s="629">
        <f>G98*$J$12/1000</f>
        <v>8.1587249999999987</v>
      </c>
      <c r="I99" s="619"/>
      <c r="J99" s="629">
        <f>J98*$Q$12/1000</f>
        <v>0.30954039999999999</v>
      </c>
      <c r="K99" s="621"/>
      <c r="L99" s="754" t="s">
        <v>35</v>
      </c>
      <c r="M99" s="755" t="s">
        <v>23</v>
      </c>
      <c r="N99" s="771">
        <v>3.5999999999999997E-2</v>
      </c>
      <c r="O99" s="772">
        <f>E98*N99</f>
        <v>0.30599999999999999</v>
      </c>
      <c r="P99" s="757">
        <v>23</v>
      </c>
      <c r="Q99" s="758">
        <f>N99*P99*$N$10</f>
        <v>0.96642156240000021</v>
      </c>
      <c r="R99" s="1284">
        <f>SUM(Q99:Q100)</f>
        <v>5.6351247624000012</v>
      </c>
      <c r="S99" s="1285"/>
      <c r="T99" s="1295"/>
      <c r="U99" s="609">
        <v>1.3142442000000001</v>
      </c>
    </row>
    <row r="100" spans="1:24" ht="12.75" hidden="1" customHeight="1">
      <c r="A100" s="628"/>
      <c r="C100" s="1293"/>
      <c r="E100" s="579"/>
      <c r="I100" s="619"/>
      <c r="K100" s="621"/>
      <c r="L100" s="773" t="s">
        <v>475</v>
      </c>
      <c r="M100" s="774" t="s">
        <v>30</v>
      </c>
      <c r="N100" s="775">
        <v>1</v>
      </c>
      <c r="O100" s="775">
        <f>E98*N100</f>
        <v>8.5</v>
      </c>
      <c r="P100" s="776">
        <v>4</v>
      </c>
      <c r="Q100" s="777">
        <f t="shared" ref="Q100" si="0">N100*P100*$N$10</f>
        <v>4.6687032000000013</v>
      </c>
      <c r="R100" s="1285"/>
      <c r="S100" s="1285"/>
      <c r="T100" s="1295"/>
      <c r="U100" s="609">
        <v>1.3142442000000001</v>
      </c>
    </row>
    <row r="101" spans="1:24" ht="18" customHeight="1">
      <c r="A101" s="635"/>
      <c r="B101" s="636"/>
      <c r="C101" s="637"/>
      <c r="D101" s="638"/>
      <c r="E101" s="580"/>
      <c r="F101" s="625"/>
      <c r="G101" s="639"/>
      <c r="H101" s="625"/>
      <c r="I101" s="640"/>
      <c r="J101" s="639"/>
      <c r="K101" s="641"/>
      <c r="L101" s="622"/>
      <c r="M101" s="623"/>
      <c r="N101" s="624"/>
      <c r="O101" s="723"/>
      <c r="P101" s="625"/>
      <c r="Q101" s="626"/>
      <c r="R101" s="580"/>
      <c r="S101" s="580"/>
      <c r="T101" s="662"/>
      <c r="U101" s="609">
        <v>1.3142442000000001</v>
      </c>
    </row>
    <row r="102" spans="1:24" ht="12.75" customHeight="1">
      <c r="A102" s="653">
        <f>A98+1</f>
        <v>12</v>
      </c>
      <c r="B102" s="654" t="s">
        <v>266</v>
      </c>
      <c r="C102" s="1292" t="s">
        <v>557</v>
      </c>
      <c r="D102" s="655" t="s">
        <v>546</v>
      </c>
      <c r="E102" s="663">
        <f>9*2.6/1000</f>
        <v>2.3400000000000001E-2</v>
      </c>
      <c r="F102" s="657"/>
      <c r="G102" s="629">
        <v>27.8</v>
      </c>
      <c r="H102" s="657"/>
      <c r="I102" s="658"/>
      <c r="J102" s="629">
        <v>1.38</v>
      </c>
      <c r="K102" s="659"/>
      <c r="L102" s="749"/>
      <c r="M102" s="750"/>
      <c r="N102" s="751"/>
      <c r="O102" s="752"/>
      <c r="P102" s="657"/>
      <c r="Q102" s="753"/>
      <c r="R102" s="651">
        <f>G103+J103</f>
        <v>53.688680400000003</v>
      </c>
      <c r="S102" s="1284">
        <f>(R102+R103)*U102</f>
        <v>70.560036821353691</v>
      </c>
      <c r="T102" s="1294">
        <f>E102*S102</f>
        <v>1.6511048616196764</v>
      </c>
      <c r="U102" s="609">
        <v>1.3142442000000001</v>
      </c>
      <c r="W102" s="609"/>
      <c r="X102" s="609"/>
    </row>
    <row r="103" spans="1:24" ht="12" customHeight="1">
      <c r="A103" s="628"/>
      <c r="B103" s="660"/>
      <c r="C103" s="1293"/>
      <c r="E103" s="579"/>
      <c r="G103" s="629">
        <f>G102*$J$12/1000</f>
        <v>50.402790000000003</v>
      </c>
      <c r="H103" s="617"/>
      <c r="I103" s="619"/>
      <c r="J103" s="629">
        <f>J102*$Q$12/1000</f>
        <v>3.2858904</v>
      </c>
      <c r="K103" s="621"/>
      <c r="L103" s="754"/>
      <c r="M103" s="755"/>
      <c r="N103" s="756"/>
      <c r="O103" s="767"/>
      <c r="P103" s="757"/>
      <c r="Q103" s="758"/>
      <c r="R103" s="1284">
        <f>SUM(Q103:Q104)</f>
        <v>0</v>
      </c>
      <c r="S103" s="1285"/>
      <c r="T103" s="1295"/>
      <c r="U103" s="609">
        <v>1.3142442000000001</v>
      </c>
      <c r="W103" s="609"/>
      <c r="X103" s="609"/>
    </row>
    <row r="104" spans="1:24" ht="12.75" hidden="1" customHeight="1">
      <c r="A104" s="628"/>
      <c r="C104" s="1293"/>
      <c r="E104" s="579"/>
      <c r="I104" s="619"/>
      <c r="K104" s="621"/>
      <c r="L104" s="759"/>
      <c r="M104" s="760"/>
      <c r="N104" s="761"/>
      <c r="O104" s="761"/>
      <c r="P104" s="762"/>
      <c r="Q104" s="763"/>
      <c r="R104" s="1285"/>
      <c r="S104" s="1285"/>
      <c r="T104" s="1295"/>
      <c r="U104" s="609">
        <v>1.3142442000000001</v>
      </c>
      <c r="W104" s="609"/>
      <c r="X104" s="609"/>
    </row>
    <row r="105" spans="1:24" ht="4.5" hidden="1" customHeight="1">
      <c r="A105" s="628"/>
      <c r="C105" s="1293"/>
      <c r="E105" s="579"/>
      <c r="I105" s="619"/>
      <c r="K105" s="621"/>
      <c r="M105" s="768"/>
      <c r="N105" s="769"/>
      <c r="O105" s="770"/>
      <c r="Q105" s="633"/>
      <c r="R105" s="579"/>
      <c r="S105" s="579"/>
      <c r="T105" s="634"/>
      <c r="U105" s="609">
        <v>1.3142442000000001</v>
      </c>
      <c r="W105" s="609"/>
      <c r="X105" s="609"/>
    </row>
    <row r="106" spans="1:24" ht="10.5" customHeight="1">
      <c r="A106" s="635"/>
      <c r="B106" s="636"/>
      <c r="C106" s="637"/>
      <c r="D106" s="638"/>
      <c r="E106" s="580"/>
      <c r="F106" s="625"/>
      <c r="G106" s="639"/>
      <c r="H106" s="625"/>
      <c r="I106" s="640"/>
      <c r="J106" s="639"/>
      <c r="K106" s="641"/>
      <c r="L106" s="622"/>
      <c r="M106" s="764"/>
      <c r="N106" s="765"/>
      <c r="O106" s="766"/>
      <c r="P106" s="625"/>
      <c r="Q106" s="626"/>
      <c r="R106" s="580"/>
      <c r="S106" s="580"/>
      <c r="T106" s="662"/>
      <c r="U106" s="609">
        <v>1.3142442000000001</v>
      </c>
      <c r="W106" s="609"/>
      <c r="X106" s="609"/>
    </row>
    <row r="107" spans="1:24" ht="12.75" customHeight="1">
      <c r="A107" s="653">
        <f>A102+1</f>
        <v>13</v>
      </c>
      <c r="B107" s="654" t="s">
        <v>266</v>
      </c>
      <c r="C107" s="1292" t="s">
        <v>558</v>
      </c>
      <c r="D107" s="655" t="s">
        <v>543</v>
      </c>
      <c r="E107" s="578">
        <f>9</f>
        <v>9</v>
      </c>
      <c r="F107" s="657"/>
      <c r="G107" s="629"/>
      <c r="H107" s="657"/>
      <c r="I107" s="658"/>
      <c r="J107" s="629"/>
      <c r="K107" s="659"/>
      <c r="L107" s="749"/>
      <c r="M107" s="750"/>
      <c r="N107" s="751"/>
      <c r="O107" s="752"/>
      <c r="P107" s="657"/>
      <c r="Q107" s="753"/>
      <c r="R107" s="651">
        <f>G108+J108</f>
        <v>0</v>
      </c>
      <c r="S107" s="1284">
        <f>(R107+R108)*U107</f>
        <v>1.3805586229773246</v>
      </c>
      <c r="T107" s="1294">
        <f>E107*S107</f>
        <v>12.425027606795922</v>
      </c>
      <c r="U107" s="609">
        <v>1.3142442000000001</v>
      </c>
      <c r="W107" s="609"/>
      <c r="X107" s="609"/>
    </row>
    <row r="108" spans="1:24" ht="12.75" customHeight="1">
      <c r="A108" s="628"/>
      <c r="B108" s="660"/>
      <c r="C108" s="1293"/>
      <c r="E108" s="579"/>
      <c r="G108" s="629">
        <f>G107*$J$12/1000</f>
        <v>0</v>
      </c>
      <c r="H108" s="617"/>
      <c r="I108" s="619"/>
      <c r="J108" s="629">
        <f>J107*$Q$12/1000</f>
        <v>0</v>
      </c>
      <c r="K108" s="621"/>
      <c r="L108" s="754" t="s">
        <v>310</v>
      </c>
      <c r="M108" s="755" t="s">
        <v>30</v>
      </c>
      <c r="N108" s="772">
        <v>1</v>
      </c>
      <c r="O108" s="772">
        <f>E107*N108</f>
        <v>9</v>
      </c>
      <c r="P108" s="757">
        <v>0.9</v>
      </c>
      <c r="Q108" s="758">
        <f>N108*P108*$N$10</f>
        <v>1.0504582200000003</v>
      </c>
      <c r="R108" s="1284">
        <f>SUM(Q108:Q109)</f>
        <v>1.0504582200000003</v>
      </c>
      <c r="S108" s="1285"/>
      <c r="T108" s="1295"/>
      <c r="U108" s="609">
        <v>1.3142442000000001</v>
      </c>
      <c r="W108" s="609"/>
      <c r="X108" s="609"/>
    </row>
    <row r="109" spans="1:24" ht="0.75" customHeight="1">
      <c r="A109" s="628"/>
      <c r="C109" s="1293"/>
      <c r="E109" s="579"/>
      <c r="I109" s="619"/>
      <c r="K109" s="621"/>
      <c r="L109" s="759"/>
      <c r="M109" s="778"/>
      <c r="N109" s="779"/>
      <c r="O109" s="779"/>
      <c r="P109" s="762"/>
      <c r="Q109" s="763"/>
      <c r="R109" s="1285"/>
      <c r="S109" s="1285"/>
      <c r="T109" s="1295"/>
      <c r="U109" s="609">
        <v>1.3142442000000001</v>
      </c>
      <c r="W109" s="609"/>
      <c r="X109" s="609"/>
    </row>
    <row r="110" spans="1:24" ht="4.5" hidden="1" customHeight="1">
      <c r="A110" s="628"/>
      <c r="C110" s="1293"/>
      <c r="E110" s="579"/>
      <c r="I110" s="619"/>
      <c r="K110" s="621"/>
      <c r="M110" s="768"/>
      <c r="N110" s="769"/>
      <c r="O110" s="770"/>
      <c r="Q110" s="633"/>
      <c r="R110" s="579"/>
      <c r="S110" s="579"/>
      <c r="T110" s="634"/>
      <c r="U110" s="609">
        <v>1.3142442000000001</v>
      </c>
      <c r="W110" s="609"/>
      <c r="X110" s="609"/>
    </row>
    <row r="111" spans="1:24" ht="10.5" customHeight="1">
      <c r="A111" s="635"/>
      <c r="B111" s="636"/>
      <c r="C111" s="637"/>
      <c r="D111" s="638"/>
      <c r="E111" s="580"/>
      <c r="F111" s="625"/>
      <c r="G111" s="639"/>
      <c r="H111" s="625"/>
      <c r="I111" s="640"/>
      <c r="J111" s="639"/>
      <c r="K111" s="641"/>
      <c r="L111" s="622"/>
      <c r="M111" s="764"/>
      <c r="N111" s="765"/>
      <c r="O111" s="766"/>
      <c r="P111" s="625"/>
      <c r="Q111" s="626"/>
      <c r="R111" s="580"/>
      <c r="S111" s="580"/>
      <c r="T111" s="662"/>
      <c r="U111" s="609">
        <v>1.3142442000000001</v>
      </c>
      <c r="W111" s="609"/>
      <c r="X111" s="609"/>
    </row>
    <row r="112" spans="1:24" s="609" customFormat="1" ht="12.75" customHeight="1">
      <c r="A112" s="653">
        <f>A107+1</f>
        <v>14</v>
      </c>
      <c r="B112" s="1331" t="s">
        <v>38</v>
      </c>
      <c r="C112" s="1292" t="s">
        <v>559</v>
      </c>
      <c r="D112" s="655" t="s">
        <v>543</v>
      </c>
      <c r="E112" s="578">
        <f>324.6</f>
        <v>324.60000000000002</v>
      </c>
      <c r="F112" s="657"/>
      <c r="G112" s="629">
        <f>93/100</f>
        <v>0.93</v>
      </c>
      <c r="H112" s="657"/>
      <c r="I112" s="658"/>
      <c r="J112" s="629">
        <f>15.55/100</f>
        <v>0.1555</v>
      </c>
      <c r="K112" s="659"/>
      <c r="L112" s="749"/>
      <c r="M112" s="750"/>
      <c r="N112" s="751"/>
      <c r="O112" s="752"/>
      <c r="P112" s="657"/>
      <c r="Q112" s="753"/>
      <c r="R112" s="651">
        <f>G113+J113</f>
        <v>2.05639444</v>
      </c>
      <c r="S112" s="1284">
        <f>(R112+R113)*U112</f>
        <v>3.3100502597922712</v>
      </c>
      <c r="T112" s="1294">
        <f>E112*S112</f>
        <v>1074.4423143285712</v>
      </c>
      <c r="U112" s="609">
        <v>1.3142442000000001</v>
      </c>
      <c r="W112" s="610"/>
      <c r="X112" s="610"/>
    </row>
    <row r="113" spans="1:24" s="609" customFormat="1" ht="12.75" customHeight="1">
      <c r="A113" s="628"/>
      <c r="B113" s="1368"/>
      <c r="C113" s="1369"/>
      <c r="D113" s="661"/>
      <c r="E113" s="579"/>
      <c r="F113" s="645"/>
      <c r="G113" s="629">
        <f>G112*$J$12/1000</f>
        <v>1.6861365000000001</v>
      </c>
      <c r="H113" s="617"/>
      <c r="I113" s="619"/>
      <c r="J113" s="629">
        <f>J112*$Q$12/1000</f>
        <v>0.37025793999999995</v>
      </c>
      <c r="K113" s="621"/>
      <c r="L113" s="780" t="s">
        <v>267</v>
      </c>
      <c r="M113" s="781" t="s">
        <v>32</v>
      </c>
      <c r="N113" s="782">
        <v>6</v>
      </c>
      <c r="O113" s="782">
        <f>E112*N113</f>
        <v>1947.6000000000001</v>
      </c>
      <c r="P113" s="783">
        <v>6.6000000000000003E-2</v>
      </c>
      <c r="Q113" s="758">
        <f>N113*P113*$N$10</f>
        <v>0.46220161680000016</v>
      </c>
      <c r="R113" s="579">
        <f>SUM(Q113:Q113)</f>
        <v>0.46220161680000016</v>
      </c>
      <c r="S113" s="1287"/>
      <c r="T113" s="1370"/>
      <c r="U113" s="609">
        <v>1.3142442000000001</v>
      </c>
      <c r="W113" s="610"/>
      <c r="X113" s="610"/>
    </row>
    <row r="114" spans="1:24" s="609" customFormat="1" ht="15" customHeight="1">
      <c r="A114" s="635"/>
      <c r="B114" s="636"/>
      <c r="C114" s="637"/>
      <c r="D114" s="638"/>
      <c r="E114" s="580"/>
      <c r="F114" s="625"/>
      <c r="G114" s="639"/>
      <c r="H114" s="625"/>
      <c r="I114" s="640"/>
      <c r="J114" s="639"/>
      <c r="K114" s="641"/>
      <c r="L114" s="622"/>
      <c r="M114" s="623"/>
      <c r="N114" s="624"/>
      <c r="O114" s="723"/>
      <c r="P114" s="625"/>
      <c r="Q114" s="626"/>
      <c r="R114" s="580"/>
      <c r="S114" s="580"/>
      <c r="T114" s="662"/>
      <c r="U114" s="609">
        <v>1.3142442000000001</v>
      </c>
      <c r="W114" s="610"/>
      <c r="X114" s="610"/>
    </row>
    <row r="115" spans="1:24" ht="12.75" customHeight="1">
      <c r="A115" s="653">
        <f>A112+1</f>
        <v>15</v>
      </c>
      <c r="B115" s="654" t="s">
        <v>39</v>
      </c>
      <c r="C115" s="1292" t="s">
        <v>560</v>
      </c>
      <c r="D115" s="655" t="s">
        <v>535</v>
      </c>
      <c r="E115" s="656">
        <f>336.62/100</f>
        <v>3.3662000000000001</v>
      </c>
      <c r="F115" s="657"/>
      <c r="G115" s="629">
        <v>39.700000000000003</v>
      </c>
      <c r="H115" s="657"/>
      <c r="I115" s="658"/>
      <c r="J115" s="629">
        <v>1</v>
      </c>
      <c r="K115" s="659"/>
      <c r="L115" s="749"/>
      <c r="M115" s="750"/>
      <c r="N115" s="751"/>
      <c r="O115" s="752"/>
      <c r="P115" s="657"/>
      <c r="Q115" s="753"/>
      <c r="R115" s="651">
        <f>G116+J116</f>
        <v>74.359165000000004</v>
      </c>
      <c r="S115" s="1284">
        <f>(R115+R116)*U115</f>
        <v>170.67942081829142</v>
      </c>
      <c r="T115" s="1294">
        <f>E115*S115</f>
        <v>574.54106635853259</v>
      </c>
      <c r="U115" s="609">
        <v>1.3142442000000001</v>
      </c>
    </row>
    <row r="116" spans="1:24" ht="12.75" customHeight="1">
      <c r="A116" s="628"/>
      <c r="B116" s="660" t="s">
        <v>40</v>
      </c>
      <c r="C116" s="1293"/>
      <c r="E116" s="579"/>
      <c r="G116" s="629">
        <f>G115*$J$12/1000</f>
        <v>71.978085000000007</v>
      </c>
      <c r="I116" s="619"/>
      <c r="J116" s="629">
        <f>J115*$Q$12/1000</f>
        <v>2.3810799999999999</v>
      </c>
      <c r="K116" s="621"/>
      <c r="L116" s="754" t="s">
        <v>43</v>
      </c>
      <c r="M116" s="755" t="s">
        <v>32</v>
      </c>
      <c r="N116" s="772">
        <v>79</v>
      </c>
      <c r="O116" s="772">
        <f>E115*N116</f>
        <v>265.9298</v>
      </c>
      <c r="P116" s="757">
        <v>0.16500000000000001</v>
      </c>
      <c r="Q116" s="758">
        <f>N116*P116*$N$10</f>
        <v>15.214136553000005</v>
      </c>
      <c r="R116" s="1284">
        <f>SUM(Q116:Q117)</f>
        <v>55.509713872200017</v>
      </c>
      <c r="S116" s="1285"/>
      <c r="T116" s="1295"/>
      <c r="U116" s="609">
        <v>1.3142442000000001</v>
      </c>
    </row>
    <row r="117" spans="1:24" ht="12.75" hidden="1" customHeight="1">
      <c r="A117" s="628"/>
      <c r="C117" s="1293"/>
      <c r="E117" s="579"/>
      <c r="I117" s="619"/>
      <c r="K117" s="621"/>
      <c r="L117" s="759" t="s">
        <v>83</v>
      </c>
      <c r="M117" s="778" t="s">
        <v>32</v>
      </c>
      <c r="N117" s="779">
        <v>63</v>
      </c>
      <c r="O117" s="779">
        <f>E115*N117</f>
        <v>212.07060000000001</v>
      </c>
      <c r="P117" s="762">
        <v>0.54800000000000004</v>
      </c>
      <c r="Q117" s="763">
        <f>N117*P117*$N$10</f>
        <v>40.295577319200014</v>
      </c>
      <c r="R117" s="1285"/>
      <c r="S117" s="1285"/>
      <c r="T117" s="1295"/>
      <c r="U117" s="609">
        <v>1.3142442000000001</v>
      </c>
    </row>
    <row r="118" spans="1:24" ht="12.75" customHeight="1">
      <c r="A118" s="635"/>
      <c r="B118" s="636"/>
      <c r="C118" s="637"/>
      <c r="D118" s="638"/>
      <c r="E118" s="580"/>
      <c r="F118" s="625"/>
      <c r="G118" s="639"/>
      <c r="H118" s="625"/>
      <c r="I118" s="640"/>
      <c r="J118" s="639"/>
      <c r="K118" s="641"/>
      <c r="L118" s="622"/>
      <c r="M118" s="623"/>
      <c r="N118" s="624"/>
      <c r="O118" s="723"/>
      <c r="P118" s="625"/>
      <c r="Q118" s="626"/>
      <c r="R118" s="580"/>
      <c r="S118" s="580"/>
      <c r="T118" s="662"/>
      <c r="U118" s="609">
        <v>1.3142442000000001</v>
      </c>
    </row>
    <row r="119" spans="1:24" ht="12.75" customHeight="1">
      <c r="A119" s="653">
        <f>A115+1</f>
        <v>16</v>
      </c>
      <c r="B119" s="654" t="s">
        <v>87</v>
      </c>
      <c r="C119" s="1292" t="s">
        <v>561</v>
      </c>
      <c r="D119" s="655" t="s">
        <v>535</v>
      </c>
      <c r="E119" s="578">
        <f>244.14/100</f>
        <v>2.4413999999999998</v>
      </c>
      <c r="F119" s="657"/>
      <c r="G119" s="629">
        <v>9.6</v>
      </c>
      <c r="H119" s="657"/>
      <c r="I119" s="658"/>
      <c r="J119" s="629"/>
      <c r="K119" s="659"/>
      <c r="L119" s="749"/>
      <c r="M119" s="750"/>
      <c r="N119" s="751"/>
      <c r="O119" s="752"/>
      <c r="P119" s="657"/>
      <c r="Q119" s="753"/>
      <c r="R119" s="651">
        <f>G120+J120</f>
        <v>17.405279999999998</v>
      </c>
      <c r="S119" s="1284">
        <f>(R119+R120)*U119</f>
        <v>89.461431606610674</v>
      </c>
      <c r="T119" s="1294">
        <f>E119*S119</f>
        <v>218.41113912437928</v>
      </c>
      <c r="U119" s="609">
        <v>1.3142442000000001</v>
      </c>
    </row>
    <row r="120" spans="1:24" ht="11.25" customHeight="1">
      <c r="A120" s="628"/>
      <c r="B120" s="660"/>
      <c r="C120" s="1293"/>
      <c r="E120" s="579"/>
      <c r="G120" s="629">
        <f>G119*$J$12/1000</f>
        <v>17.405279999999998</v>
      </c>
      <c r="I120" s="619"/>
      <c r="J120" s="629">
        <f>J119*$Q$12/1000</f>
        <v>0</v>
      </c>
      <c r="K120" s="621"/>
      <c r="L120" s="784" t="s">
        <v>53</v>
      </c>
      <c r="M120" s="755" t="s">
        <v>32</v>
      </c>
      <c r="N120" s="772">
        <v>25.5</v>
      </c>
      <c r="O120" s="772">
        <f>E119*N120</f>
        <v>62.255699999999997</v>
      </c>
      <c r="P120" s="757">
        <v>1.107</v>
      </c>
      <c r="Q120" s="758">
        <f>N120*P120*$N$10</f>
        <v>32.947622070300007</v>
      </c>
      <c r="R120" s="1284">
        <f>SUM(Q120:Q121)</f>
        <v>50.665350714300018</v>
      </c>
      <c r="S120" s="1285"/>
      <c r="T120" s="1295"/>
      <c r="U120" s="609">
        <v>1.3142442000000001</v>
      </c>
    </row>
    <row r="121" spans="1:24" ht="12.75" hidden="1" customHeight="1">
      <c r="A121" s="628"/>
      <c r="C121" s="1293"/>
      <c r="E121" s="579"/>
      <c r="I121" s="619"/>
      <c r="K121" s="621"/>
      <c r="L121" s="785" t="s">
        <v>43</v>
      </c>
      <c r="M121" s="786" t="s">
        <v>32</v>
      </c>
      <c r="N121" s="787">
        <v>92</v>
      </c>
      <c r="O121" s="787">
        <f>E119*N121</f>
        <v>224.60879999999997</v>
      </c>
      <c r="P121" s="788">
        <v>0.16500000000000001</v>
      </c>
      <c r="Q121" s="789">
        <f>N121*P121*$N$10</f>
        <v>17.717728644000008</v>
      </c>
      <c r="R121" s="1285"/>
      <c r="S121" s="1285"/>
      <c r="T121" s="1295"/>
      <c r="U121" s="609">
        <v>1.3142442000000001</v>
      </c>
    </row>
    <row r="122" spans="1:24" ht="12.75" customHeight="1">
      <c r="A122" s="635"/>
      <c r="B122" s="636"/>
      <c r="C122" s="637"/>
      <c r="D122" s="638"/>
      <c r="E122" s="580"/>
      <c r="F122" s="625"/>
      <c r="G122" s="639"/>
      <c r="H122" s="625"/>
      <c r="I122" s="640"/>
      <c r="J122" s="639"/>
      <c r="K122" s="641"/>
      <c r="L122" s="622"/>
      <c r="M122" s="623"/>
      <c r="N122" s="624"/>
      <c r="O122" s="723"/>
      <c r="P122" s="625"/>
      <c r="Q122" s="626"/>
      <c r="R122" s="580"/>
      <c r="S122" s="580"/>
      <c r="T122" s="662"/>
      <c r="U122" s="609">
        <v>1.3142442000000001</v>
      </c>
    </row>
    <row r="123" spans="1:24" ht="12.75" customHeight="1">
      <c r="A123" s="653">
        <f>A119+1</f>
        <v>17</v>
      </c>
      <c r="B123" s="1304" t="s">
        <v>38</v>
      </c>
      <c r="C123" s="1292" t="s">
        <v>562</v>
      </c>
      <c r="D123" s="655" t="s">
        <v>535</v>
      </c>
      <c r="E123" s="656">
        <f>67.15/100</f>
        <v>0.6715000000000001</v>
      </c>
      <c r="F123" s="657"/>
      <c r="G123" s="629">
        <v>93</v>
      </c>
      <c r="H123" s="657"/>
      <c r="I123" s="658"/>
      <c r="J123" s="629">
        <v>15.55</v>
      </c>
      <c r="K123" s="659"/>
      <c r="L123" s="749"/>
      <c r="M123" s="750"/>
      <c r="N123" s="751"/>
      <c r="O123" s="752"/>
      <c r="P123" s="657"/>
      <c r="Q123" s="753"/>
      <c r="R123" s="651">
        <f>G124+J124</f>
        <v>205.63944400000003</v>
      </c>
      <c r="S123" s="1284">
        <f>(R123+R124)*U123</f>
        <v>366.5275663254464</v>
      </c>
      <c r="T123" s="1294">
        <f>E123*S123</f>
        <v>246.1232607875373</v>
      </c>
      <c r="U123" s="609">
        <v>1.3142442000000001</v>
      </c>
      <c r="V123" s="610"/>
    </row>
    <row r="124" spans="1:24" ht="12.75" customHeight="1">
      <c r="A124" s="628"/>
      <c r="B124" s="1305"/>
      <c r="C124" s="1293"/>
      <c r="E124" s="579"/>
      <c r="G124" s="629">
        <f>G123*$J$12/1000</f>
        <v>168.61365000000001</v>
      </c>
      <c r="I124" s="619"/>
      <c r="J124" s="629">
        <f>J123*$Q$12/1000</f>
        <v>37.025794000000005</v>
      </c>
      <c r="K124" s="621"/>
      <c r="L124" s="780" t="s">
        <v>54</v>
      </c>
      <c r="M124" s="781" t="s">
        <v>27</v>
      </c>
      <c r="N124" s="782">
        <v>3.25</v>
      </c>
      <c r="O124" s="782">
        <f>E123*N124</f>
        <v>2.1823750000000004</v>
      </c>
      <c r="P124" s="790">
        <v>19.309999999999999</v>
      </c>
      <c r="Q124" s="791">
        <f>N124*P124*$N$10</f>
        <v>73.249035268500009</v>
      </c>
      <c r="R124" s="579">
        <f>SUM(Q124:Q124)</f>
        <v>73.249035268500009</v>
      </c>
      <c r="S124" s="1287"/>
      <c r="T124" s="1295"/>
      <c r="U124" s="609">
        <v>1.3142442000000001</v>
      </c>
      <c r="V124" s="610"/>
    </row>
    <row r="125" spans="1:24" ht="12.75" hidden="1" customHeight="1">
      <c r="A125" s="628"/>
      <c r="B125" s="792"/>
      <c r="C125" s="1293"/>
      <c r="E125" s="579"/>
      <c r="I125" s="619"/>
      <c r="K125" s="621"/>
      <c r="Q125" s="633"/>
      <c r="R125" s="579"/>
      <c r="S125" s="579"/>
      <c r="T125" s="634"/>
      <c r="U125" s="609">
        <v>1.3142442000000001</v>
      </c>
      <c r="V125" s="610"/>
    </row>
    <row r="126" spans="1:24" ht="12.75" customHeight="1">
      <c r="A126" s="635"/>
      <c r="B126" s="636"/>
      <c r="C126" s="637"/>
      <c r="D126" s="638"/>
      <c r="E126" s="580"/>
      <c r="F126" s="625"/>
      <c r="G126" s="639"/>
      <c r="H126" s="625"/>
      <c r="I126" s="640"/>
      <c r="J126" s="639"/>
      <c r="K126" s="641"/>
      <c r="L126" s="622"/>
      <c r="M126" s="623"/>
      <c r="N126" s="624"/>
      <c r="O126" s="723"/>
      <c r="P126" s="625"/>
      <c r="Q126" s="626"/>
      <c r="R126" s="580"/>
      <c r="S126" s="580"/>
      <c r="T126" s="662"/>
      <c r="U126" s="609">
        <v>1.3142442000000001</v>
      </c>
      <c r="V126" s="610"/>
    </row>
    <row r="127" spans="1:24" ht="12.75" customHeight="1">
      <c r="A127" s="653">
        <f>A123+1</f>
        <v>18</v>
      </c>
      <c r="B127" s="654" t="s">
        <v>39</v>
      </c>
      <c r="C127" s="1292" t="s">
        <v>563</v>
      </c>
      <c r="D127" s="655" t="s">
        <v>535</v>
      </c>
      <c r="E127" s="656">
        <f>67.15/100</f>
        <v>0.6715000000000001</v>
      </c>
      <c r="F127" s="657"/>
      <c r="G127" s="629">
        <v>39.700000000000003</v>
      </c>
      <c r="H127" s="657"/>
      <c r="I127" s="658"/>
      <c r="J127" s="629">
        <v>1</v>
      </c>
      <c r="K127" s="659"/>
      <c r="L127" s="749"/>
      <c r="M127" s="750"/>
      <c r="N127" s="751"/>
      <c r="O127" s="752"/>
      <c r="P127" s="657"/>
      <c r="Q127" s="753"/>
      <c r="R127" s="651">
        <f>G128+J128</f>
        <v>74.359165000000004</v>
      </c>
      <c r="S127" s="1284">
        <f>(R127+R128)*U127</f>
        <v>170.67942081829142</v>
      </c>
      <c r="T127" s="1294">
        <f>E127*S127</f>
        <v>114.61123107948271</v>
      </c>
      <c r="U127" s="609">
        <v>1.3142442000000001</v>
      </c>
    </row>
    <row r="128" spans="1:24" ht="12.75" customHeight="1">
      <c r="A128" s="628"/>
      <c r="B128" s="660" t="s">
        <v>40</v>
      </c>
      <c r="C128" s="1293"/>
      <c r="E128" s="579"/>
      <c r="G128" s="629">
        <f>G127*$J$12/1000</f>
        <v>71.978085000000007</v>
      </c>
      <c r="I128" s="619"/>
      <c r="J128" s="629">
        <f>J127*$Q$12/1000</f>
        <v>2.3810799999999999</v>
      </c>
      <c r="K128" s="621"/>
      <c r="L128" s="754" t="s">
        <v>43</v>
      </c>
      <c r="M128" s="755" t="s">
        <v>32</v>
      </c>
      <c r="N128" s="772">
        <v>79</v>
      </c>
      <c r="O128" s="772">
        <f>E127*N128</f>
        <v>53.048500000000004</v>
      </c>
      <c r="P128" s="757">
        <v>0.16500000000000001</v>
      </c>
      <c r="Q128" s="758">
        <f>N128*P128*$N$10</f>
        <v>15.214136553000005</v>
      </c>
      <c r="R128" s="1284">
        <f>SUM(Q128:Q129)</f>
        <v>55.509713872200017</v>
      </c>
      <c r="S128" s="1285"/>
      <c r="T128" s="1295"/>
      <c r="U128" s="609">
        <v>1.3142442000000001</v>
      </c>
    </row>
    <row r="129" spans="1:24" ht="12.75" hidden="1" customHeight="1">
      <c r="A129" s="628"/>
      <c r="C129" s="1293"/>
      <c r="E129" s="579"/>
      <c r="I129" s="619"/>
      <c r="K129" s="621"/>
      <c r="L129" s="759" t="s">
        <v>83</v>
      </c>
      <c r="M129" s="778" t="s">
        <v>32</v>
      </c>
      <c r="N129" s="779">
        <v>63</v>
      </c>
      <c r="O129" s="779">
        <f>E127*N129</f>
        <v>42.304500000000004</v>
      </c>
      <c r="P129" s="762">
        <v>0.54800000000000004</v>
      </c>
      <c r="Q129" s="763">
        <f>N129*P129*$N$10</f>
        <v>40.295577319200014</v>
      </c>
      <c r="R129" s="1285"/>
      <c r="S129" s="1285"/>
      <c r="T129" s="1295"/>
      <c r="U129" s="609">
        <v>1.3142442000000001</v>
      </c>
    </row>
    <row r="130" spans="1:24" ht="12.75" customHeight="1">
      <c r="A130" s="635"/>
      <c r="B130" s="636"/>
      <c r="C130" s="637"/>
      <c r="D130" s="638"/>
      <c r="E130" s="580"/>
      <c r="F130" s="625"/>
      <c r="G130" s="639"/>
      <c r="H130" s="625"/>
      <c r="I130" s="640"/>
      <c r="J130" s="639"/>
      <c r="K130" s="641"/>
      <c r="L130" s="622"/>
      <c r="M130" s="623"/>
      <c r="N130" s="624"/>
      <c r="O130" s="723"/>
      <c r="P130" s="625"/>
      <c r="Q130" s="626"/>
      <c r="R130" s="580"/>
      <c r="S130" s="580"/>
      <c r="T130" s="662"/>
      <c r="U130" s="609">
        <v>1.3142442000000001</v>
      </c>
    </row>
    <row r="131" spans="1:24" ht="12.75" customHeight="1">
      <c r="A131" s="628"/>
      <c r="C131" s="793" t="s">
        <v>564</v>
      </c>
      <c r="E131" s="579"/>
      <c r="I131" s="619"/>
      <c r="K131" s="621"/>
      <c r="Q131" s="633"/>
      <c r="R131" s="580"/>
      <c r="S131" s="579"/>
      <c r="T131" s="634"/>
      <c r="U131" s="609">
        <v>1.3142442000000001</v>
      </c>
    </row>
    <row r="132" spans="1:24" ht="12.75" customHeight="1">
      <c r="A132" s="653">
        <f>A127+1</f>
        <v>19</v>
      </c>
      <c r="B132" s="654" t="s">
        <v>99</v>
      </c>
      <c r="C132" s="1292" t="s">
        <v>565</v>
      </c>
      <c r="D132" s="655" t="s">
        <v>535</v>
      </c>
      <c r="E132" s="656">
        <f>410.54/100</f>
        <v>4.1054000000000004</v>
      </c>
      <c r="F132" s="657"/>
      <c r="G132" s="629">
        <f>0.16*100</f>
        <v>16</v>
      </c>
      <c r="H132" s="657"/>
      <c r="I132" s="658"/>
      <c r="J132" s="629"/>
      <c r="K132" s="659"/>
      <c r="L132" s="646"/>
      <c r="M132" s="647"/>
      <c r="N132" s="648"/>
      <c r="O132" s="648"/>
      <c r="P132" s="649"/>
      <c r="Q132" s="650"/>
      <c r="R132" s="651">
        <f>G133+J133</f>
        <v>29.008800000000001</v>
      </c>
      <c r="S132" s="578">
        <f>(R132+R133)*U132</f>
        <v>38.124647148960001</v>
      </c>
      <c r="T132" s="652">
        <f>E132*S132</f>
        <v>156.5169264053404</v>
      </c>
      <c r="U132" s="609">
        <v>1.3142442000000001</v>
      </c>
    </row>
    <row r="133" spans="1:24" ht="12.75" customHeight="1">
      <c r="A133" s="628"/>
      <c r="B133" s="660"/>
      <c r="C133" s="1293"/>
      <c r="E133" s="579"/>
      <c r="G133" s="629">
        <f>G132*$J$12/1000</f>
        <v>29.008800000000001</v>
      </c>
      <c r="I133" s="619"/>
      <c r="J133" s="629">
        <f>J132*$Q$12/1000</f>
        <v>0</v>
      </c>
      <c r="K133" s="621"/>
      <c r="O133" s="644"/>
      <c r="Q133" s="633"/>
      <c r="R133" s="579"/>
      <c r="S133" s="579"/>
      <c r="T133" s="634"/>
      <c r="U133" s="609">
        <v>1.3142442000000001</v>
      </c>
    </row>
    <row r="134" spans="1:24" ht="12.75" customHeight="1">
      <c r="A134" s="635"/>
      <c r="B134" s="636"/>
      <c r="C134" s="637"/>
      <c r="D134" s="638"/>
      <c r="E134" s="580"/>
      <c r="F134" s="625"/>
      <c r="G134" s="639"/>
      <c r="H134" s="625"/>
      <c r="I134" s="640"/>
      <c r="J134" s="639"/>
      <c r="K134" s="641"/>
      <c r="L134" s="622"/>
      <c r="M134" s="623"/>
      <c r="N134" s="624"/>
      <c r="O134" s="624"/>
      <c r="P134" s="625"/>
      <c r="Q134" s="626"/>
      <c r="R134" s="580"/>
      <c r="S134" s="580"/>
      <c r="T134" s="662"/>
      <c r="U134" s="609">
        <v>1.3142442000000001</v>
      </c>
    </row>
    <row r="135" spans="1:24" s="609" customFormat="1" ht="12.75" customHeight="1">
      <c r="A135" s="653">
        <f>A132+1</f>
        <v>20</v>
      </c>
      <c r="B135" s="1331" t="s">
        <v>314</v>
      </c>
      <c r="C135" s="1292" t="s">
        <v>566</v>
      </c>
      <c r="D135" s="655" t="s">
        <v>543</v>
      </c>
      <c r="E135" s="578">
        <v>410.54</v>
      </c>
      <c r="F135" s="657"/>
      <c r="G135" s="629">
        <f>61.98/100</f>
        <v>0.61980000000000002</v>
      </c>
      <c r="H135" s="657"/>
      <c r="I135" s="658"/>
      <c r="J135" s="629">
        <f>4.41/100</f>
        <v>4.41E-2</v>
      </c>
      <c r="K135" s="659"/>
      <c r="L135" s="749"/>
      <c r="M135" s="750"/>
      <c r="N135" s="751"/>
      <c r="O135" s="752"/>
      <c r="P135" s="657"/>
      <c r="Q135" s="753"/>
      <c r="R135" s="651">
        <f>G136+J136</f>
        <v>1.2287340179999999</v>
      </c>
      <c r="S135" s="1284">
        <f>(R135+R136)*U135</f>
        <v>2.5260252476642298</v>
      </c>
      <c r="T135" s="1294">
        <f>E135*S135</f>
        <v>1037.0344051760728</v>
      </c>
      <c r="U135" s="609">
        <v>1.3142442000000001</v>
      </c>
      <c r="W135" s="610"/>
      <c r="X135" s="610"/>
    </row>
    <row r="136" spans="1:24" s="609" customFormat="1" ht="12.75" customHeight="1">
      <c r="A136" s="628"/>
      <c r="B136" s="1368"/>
      <c r="C136" s="1369"/>
      <c r="D136" s="661"/>
      <c r="E136" s="579"/>
      <c r="F136" s="645"/>
      <c r="G136" s="629">
        <f>G135*$J$12/1000</f>
        <v>1.1237283899999999</v>
      </c>
      <c r="H136" s="617"/>
      <c r="I136" s="619"/>
      <c r="J136" s="629">
        <f>J135*$Q$12/1000</f>
        <v>0.105005628</v>
      </c>
      <c r="K136" s="621"/>
      <c r="L136" s="780" t="s">
        <v>267</v>
      </c>
      <c r="M136" s="781" t="s">
        <v>32</v>
      </c>
      <c r="N136" s="782">
        <v>9</v>
      </c>
      <c r="O136" s="782">
        <f>E135*N136</f>
        <v>3694.86</v>
      </c>
      <c r="P136" s="783">
        <v>6.6000000000000003E-2</v>
      </c>
      <c r="Q136" s="758">
        <f>N136*P136*$N$10</f>
        <v>0.69330242520000029</v>
      </c>
      <c r="R136" s="579">
        <f>SUM(Q136:Q136)</f>
        <v>0.69330242520000029</v>
      </c>
      <c r="S136" s="1287"/>
      <c r="T136" s="1370"/>
      <c r="U136" s="609">
        <v>1.3142442000000001</v>
      </c>
      <c r="W136" s="610"/>
      <c r="X136" s="610"/>
    </row>
    <row r="137" spans="1:24" s="609" customFormat="1" ht="11.25" customHeight="1">
      <c r="A137" s="635"/>
      <c r="B137" s="636"/>
      <c r="C137" s="637"/>
      <c r="D137" s="638"/>
      <c r="E137" s="580"/>
      <c r="F137" s="625"/>
      <c r="G137" s="639"/>
      <c r="H137" s="625"/>
      <c r="I137" s="640"/>
      <c r="J137" s="639"/>
      <c r="K137" s="641"/>
      <c r="L137" s="622"/>
      <c r="M137" s="623"/>
      <c r="N137" s="624"/>
      <c r="O137" s="723"/>
      <c r="P137" s="625"/>
      <c r="Q137" s="626"/>
      <c r="R137" s="580"/>
      <c r="S137" s="580"/>
      <c r="T137" s="662"/>
      <c r="U137" s="609">
        <v>1.3142442000000001</v>
      </c>
      <c r="W137" s="610"/>
      <c r="X137" s="575"/>
    </row>
    <row r="138" spans="1:24" ht="12.75" customHeight="1">
      <c r="A138" s="653">
        <f>A135+1</f>
        <v>21</v>
      </c>
      <c r="B138" s="654" t="s">
        <v>41</v>
      </c>
      <c r="C138" s="1292" t="s">
        <v>567</v>
      </c>
      <c r="D138" s="655" t="s">
        <v>535</v>
      </c>
      <c r="E138" s="656">
        <f>410.54/100</f>
        <v>4.1054000000000004</v>
      </c>
      <c r="F138" s="657"/>
      <c r="G138" s="629">
        <v>51.4</v>
      </c>
      <c r="H138" s="657"/>
      <c r="I138" s="658"/>
      <c r="J138" s="629">
        <v>1.2</v>
      </c>
      <c r="K138" s="659"/>
      <c r="L138" s="749"/>
      <c r="M138" s="750"/>
      <c r="N138" s="751"/>
      <c r="O138" s="752"/>
      <c r="P138" s="657"/>
      <c r="Q138" s="753"/>
      <c r="R138" s="651">
        <f>G139+J139</f>
        <v>96.048065999999992</v>
      </c>
      <c r="S138" s="1284">
        <f>(R138+R139)*U138</f>
        <v>202.47426454667826</v>
      </c>
      <c r="T138" s="1294">
        <f>E138*S138</f>
        <v>831.23784566993299</v>
      </c>
      <c r="U138" s="609">
        <v>1.3142442000000001</v>
      </c>
      <c r="V138" s="794" t="s">
        <v>316</v>
      </c>
      <c r="X138" s="795"/>
    </row>
    <row r="139" spans="1:24" ht="12.75" customHeight="1">
      <c r="A139" s="628"/>
      <c r="B139" s="660" t="s">
        <v>42</v>
      </c>
      <c r="C139" s="1293"/>
      <c r="E139" s="579"/>
      <c r="G139" s="629">
        <f>G138*$J$12/1000</f>
        <v>93.190769999999986</v>
      </c>
      <c r="I139" s="619"/>
      <c r="J139" s="629">
        <f>J138*$Q$12/1000</f>
        <v>2.8572959999999998</v>
      </c>
      <c r="K139" s="621"/>
      <c r="L139" s="754" t="s">
        <v>43</v>
      </c>
      <c r="M139" s="755" t="s">
        <v>32</v>
      </c>
      <c r="N139" s="772">
        <v>92</v>
      </c>
      <c r="O139" s="772">
        <f>E138*N139</f>
        <v>377.69680000000005</v>
      </c>
      <c r="P139" s="757">
        <v>0.16500000000000001</v>
      </c>
      <c r="Q139" s="758">
        <f>N139*P139*$N$10</f>
        <v>17.717728644000008</v>
      </c>
      <c r="R139" s="1284">
        <f>SUM(Q139:Q140)</f>
        <v>58.013305963200025</v>
      </c>
      <c r="S139" s="1285"/>
      <c r="T139" s="1295"/>
      <c r="U139" s="609">
        <v>1.3142442000000001</v>
      </c>
    </row>
    <row r="140" spans="1:24" ht="12" hidden="1" customHeight="1">
      <c r="A140" s="628"/>
      <c r="C140" s="1293"/>
      <c r="E140" s="579"/>
      <c r="I140" s="619"/>
      <c r="K140" s="621"/>
      <c r="L140" s="759" t="s">
        <v>79</v>
      </c>
      <c r="M140" s="778" t="s">
        <v>32</v>
      </c>
      <c r="N140" s="779">
        <v>63</v>
      </c>
      <c r="O140" s="779">
        <f>E138*N140</f>
        <v>258.64020000000005</v>
      </c>
      <c r="P140" s="762">
        <v>0.54800000000000004</v>
      </c>
      <c r="Q140" s="763">
        <f>N140*P140*$N$10</f>
        <v>40.295577319200014</v>
      </c>
      <c r="R140" s="1285"/>
      <c r="S140" s="1285"/>
      <c r="T140" s="1295"/>
      <c r="U140" s="609">
        <v>1.3142442000000001</v>
      </c>
    </row>
    <row r="141" spans="1:24" ht="12.75" customHeight="1">
      <c r="A141" s="635"/>
      <c r="B141" s="636"/>
      <c r="C141" s="637"/>
      <c r="D141" s="638"/>
      <c r="E141" s="580"/>
      <c r="F141" s="625"/>
      <c r="G141" s="639"/>
      <c r="H141" s="625"/>
      <c r="I141" s="640"/>
      <c r="J141" s="639"/>
      <c r="K141" s="641"/>
      <c r="L141" s="622"/>
      <c r="M141" s="623"/>
      <c r="N141" s="624"/>
      <c r="O141" s="723"/>
      <c r="P141" s="625"/>
      <c r="Q141" s="626"/>
      <c r="R141" s="580"/>
      <c r="S141" s="580"/>
      <c r="T141" s="662"/>
      <c r="U141" s="609">
        <v>1.3142442000000001</v>
      </c>
    </row>
    <row r="142" spans="1:24" ht="12.75" customHeight="1">
      <c r="A142" s="628"/>
      <c r="C142" s="796"/>
      <c r="E142" s="579"/>
      <c r="I142" s="619"/>
      <c r="K142" s="621"/>
      <c r="Q142" s="633"/>
      <c r="R142" s="580"/>
      <c r="S142" s="579"/>
      <c r="T142" s="634"/>
      <c r="U142" s="609">
        <v>1.3142442000000001</v>
      </c>
    </row>
    <row r="143" spans="1:24" s="609" customFormat="1" ht="12.75" customHeight="1">
      <c r="A143" s="653">
        <f>A138+1</f>
        <v>22</v>
      </c>
      <c r="B143" s="1331" t="s">
        <v>183</v>
      </c>
      <c r="C143" s="1292" t="s">
        <v>568</v>
      </c>
      <c r="D143" s="655" t="s">
        <v>543</v>
      </c>
      <c r="E143" s="578">
        <f>125.64</f>
        <v>125.64</v>
      </c>
      <c r="F143" s="657"/>
      <c r="G143" s="629">
        <f>58/100</f>
        <v>0.57999999999999996</v>
      </c>
      <c r="H143" s="657"/>
      <c r="I143" s="658"/>
      <c r="J143" s="629">
        <f>11.92/100</f>
        <v>0.1192</v>
      </c>
      <c r="K143" s="659"/>
      <c r="L143" s="749"/>
      <c r="M143" s="750"/>
      <c r="N143" s="751"/>
      <c r="O143" s="752"/>
      <c r="P143" s="657"/>
      <c r="Q143" s="753"/>
      <c r="R143" s="651">
        <f>G144+J144</f>
        <v>1.3353937359999999</v>
      </c>
      <c r="S143" s="1284">
        <f>(R143+R144)*U143</f>
        <v>2.3788734000122096</v>
      </c>
      <c r="T143" s="1294">
        <f>E143*S143</f>
        <v>298.88165397753403</v>
      </c>
      <c r="U143" s="609">
        <v>1.3142442000000001</v>
      </c>
      <c r="W143" s="610"/>
      <c r="X143" s="610"/>
    </row>
    <row r="144" spans="1:24" s="609" customFormat="1" ht="12" customHeight="1">
      <c r="A144" s="628"/>
      <c r="B144" s="1368"/>
      <c r="C144" s="1369"/>
      <c r="D144" s="661"/>
      <c r="E144" s="579"/>
      <c r="F144" s="645"/>
      <c r="G144" s="629">
        <f>G143*$J$12/1000</f>
        <v>1.051569</v>
      </c>
      <c r="H144" s="617"/>
      <c r="I144" s="619"/>
      <c r="J144" s="629">
        <f>J143*$Q$12/1000</f>
        <v>0.28382473599999997</v>
      </c>
      <c r="K144" s="621"/>
      <c r="L144" s="780" t="s">
        <v>54</v>
      </c>
      <c r="M144" s="797" t="s">
        <v>27</v>
      </c>
      <c r="N144" s="798">
        <f>2.41/100</f>
        <v>2.41E-2</v>
      </c>
      <c r="O144" s="799">
        <f>E143*N144</f>
        <v>3.0279240000000001</v>
      </c>
      <c r="P144" s="783">
        <v>16.875</v>
      </c>
      <c r="Q144" s="758">
        <f>N144*P144*$N$10</f>
        <v>0.4746758081625001</v>
      </c>
      <c r="R144" s="800">
        <f>SUM(Q144:Q144)</f>
        <v>0.4746758081625001</v>
      </c>
      <c r="S144" s="1287"/>
      <c r="T144" s="1370"/>
      <c r="U144" s="609">
        <v>1.3142442000000001</v>
      </c>
      <c r="W144" s="610"/>
      <c r="X144" s="610"/>
    </row>
    <row r="145" spans="1:24" s="609" customFormat="1" ht="12.75" customHeight="1">
      <c r="A145" s="635"/>
      <c r="B145" s="636"/>
      <c r="C145" s="637"/>
      <c r="D145" s="638"/>
      <c r="E145" s="580"/>
      <c r="F145" s="625"/>
      <c r="G145" s="639"/>
      <c r="H145" s="625"/>
      <c r="I145" s="640"/>
      <c r="J145" s="639"/>
      <c r="K145" s="641"/>
      <c r="L145" s="622"/>
      <c r="M145" s="623"/>
      <c r="N145" s="624"/>
      <c r="O145" s="723"/>
      <c r="P145" s="625"/>
      <c r="Q145" s="626"/>
      <c r="R145" s="580"/>
      <c r="S145" s="580"/>
      <c r="T145" s="662"/>
      <c r="U145" s="609">
        <v>1.3142442000000001</v>
      </c>
      <c r="W145" s="610"/>
      <c r="X145" s="610"/>
    </row>
    <row r="146" spans="1:24" s="609" customFormat="1" ht="12.75" customHeight="1">
      <c r="A146" s="653">
        <f>A143+1</f>
        <v>23</v>
      </c>
      <c r="B146" s="1331" t="s">
        <v>60</v>
      </c>
      <c r="C146" s="1292" t="s">
        <v>569</v>
      </c>
      <c r="D146" s="655" t="s">
        <v>543</v>
      </c>
      <c r="E146" s="578">
        <f>53.3</f>
        <v>53.3</v>
      </c>
      <c r="F146" s="657"/>
      <c r="G146" s="629">
        <f>46.4/100</f>
        <v>0.46399999999999997</v>
      </c>
      <c r="H146" s="657"/>
      <c r="I146" s="658"/>
      <c r="J146" s="629">
        <f>6.8/100</f>
        <v>6.8000000000000005E-2</v>
      </c>
      <c r="K146" s="659"/>
      <c r="L146" s="749"/>
      <c r="M146" s="750"/>
      <c r="N146" s="751"/>
      <c r="O146" s="752"/>
      <c r="P146" s="657"/>
      <c r="Q146" s="753"/>
      <c r="R146" s="651">
        <f>G147+J147</f>
        <v>1.0031686399999999</v>
      </c>
      <c r="S146" s="1284">
        <f>(R146+R147)*U146</f>
        <v>1.978162193122496</v>
      </c>
      <c r="T146" s="1294">
        <f>E146*S146</f>
        <v>105.43604489342903</v>
      </c>
      <c r="U146" s="609">
        <v>1.3142442000000001</v>
      </c>
      <c r="W146" s="610"/>
      <c r="X146" s="610"/>
    </row>
    <row r="147" spans="1:24" s="609" customFormat="1" ht="12" customHeight="1">
      <c r="A147" s="628"/>
      <c r="B147" s="1368"/>
      <c r="C147" s="1369"/>
      <c r="D147" s="661"/>
      <c r="E147" s="579"/>
      <c r="F147" s="645"/>
      <c r="G147" s="629">
        <f>G146*$J$12/1000</f>
        <v>0.84125519999999998</v>
      </c>
      <c r="H147" s="617"/>
      <c r="I147" s="619"/>
      <c r="J147" s="629">
        <f>J146*$Q$12/1000</f>
        <v>0.16191344000000002</v>
      </c>
      <c r="K147" s="621"/>
      <c r="L147" s="780" t="s">
        <v>35</v>
      </c>
      <c r="M147" s="797" t="s">
        <v>23</v>
      </c>
      <c r="N147" s="798">
        <f>(0.21+1.66)/100</f>
        <v>1.8699999999999998E-2</v>
      </c>
      <c r="O147" s="799">
        <f>E146*N147</f>
        <v>0.99670999999999987</v>
      </c>
      <c r="P147" s="783">
        <v>23</v>
      </c>
      <c r="Q147" s="758">
        <f>N147*P147*$N$10</f>
        <v>0.50200231158000008</v>
      </c>
      <c r="R147" s="800">
        <f>SUM(Q147:Q147)</f>
        <v>0.50200231158000008</v>
      </c>
      <c r="S147" s="1287"/>
      <c r="T147" s="1370"/>
      <c r="U147" s="609">
        <v>1.3142442000000001</v>
      </c>
      <c r="W147" s="610"/>
      <c r="X147" s="610"/>
    </row>
    <row r="148" spans="1:24" s="609" customFormat="1" ht="12.75" customHeight="1">
      <c r="A148" s="635"/>
      <c r="B148" s="636"/>
      <c r="C148" s="637"/>
      <c r="D148" s="638"/>
      <c r="E148" s="580"/>
      <c r="F148" s="625"/>
      <c r="G148" s="639"/>
      <c r="H148" s="625"/>
      <c r="I148" s="640"/>
      <c r="J148" s="639"/>
      <c r="K148" s="641"/>
      <c r="L148" s="622"/>
      <c r="M148" s="623"/>
      <c r="N148" s="624"/>
      <c r="O148" s="723"/>
      <c r="P148" s="625"/>
      <c r="Q148" s="626"/>
      <c r="R148" s="580"/>
      <c r="S148" s="580"/>
      <c r="T148" s="662"/>
      <c r="U148" s="609">
        <v>1.3142442000000001</v>
      </c>
      <c r="W148" s="610"/>
      <c r="X148" s="610"/>
    </row>
    <row r="149" spans="1:24" ht="13.5" customHeight="1">
      <c r="A149" s="653">
        <f>A146+1</f>
        <v>24</v>
      </c>
      <c r="B149" s="1304" t="s">
        <v>60</v>
      </c>
      <c r="C149" s="1292" t="s">
        <v>570</v>
      </c>
      <c r="D149" s="655" t="s">
        <v>535</v>
      </c>
      <c r="E149" s="656">
        <f>53.3/100</f>
        <v>0.53299999999999992</v>
      </c>
      <c r="F149" s="657"/>
      <c r="G149" s="629">
        <v>46.4</v>
      </c>
      <c r="H149" s="657"/>
      <c r="I149" s="658"/>
      <c r="J149" s="629">
        <v>6.8</v>
      </c>
      <c r="K149" s="659"/>
      <c r="L149" s="749"/>
      <c r="M149" s="750"/>
      <c r="N149" s="751"/>
      <c r="O149" s="752"/>
      <c r="P149" s="657"/>
      <c r="Q149" s="753"/>
      <c r="R149" s="651">
        <f>G150+J150</f>
        <v>100.316864</v>
      </c>
      <c r="S149" s="1284">
        <f>(R149+R150)*U149</f>
        <v>958.88444117108691</v>
      </c>
      <c r="T149" s="1294">
        <f>E149*S149</f>
        <v>511.08540714418922</v>
      </c>
      <c r="U149" s="609">
        <v>1.3142442000000001</v>
      </c>
    </row>
    <row r="150" spans="1:24" ht="13.5" customHeight="1">
      <c r="A150" s="628"/>
      <c r="B150" s="1305"/>
      <c r="C150" s="1293"/>
      <c r="E150" s="579"/>
      <c r="G150" s="629">
        <f>G149*$J$12/1000</f>
        <v>84.125519999999995</v>
      </c>
      <c r="I150" s="619"/>
      <c r="J150" s="629">
        <f>J149*$Q$12/1000</f>
        <v>16.191344000000001</v>
      </c>
      <c r="K150" s="621"/>
      <c r="L150" s="780" t="s">
        <v>84</v>
      </c>
      <c r="M150" s="781" t="s">
        <v>30</v>
      </c>
      <c r="N150" s="782">
        <f>101.5</f>
        <v>101.5</v>
      </c>
      <c r="O150" s="782">
        <f>E149*N150</f>
        <v>54.099499999999992</v>
      </c>
      <c r="P150" s="790">
        <v>4.9720000000000004</v>
      </c>
      <c r="Q150" s="791">
        <f>N150*P150*$N$10</f>
        <v>589.02460487640019</v>
      </c>
      <c r="R150" s="579">
        <f>SUM(Q150:Q151)</f>
        <v>629.29216997640015</v>
      </c>
      <c r="S150" s="1287"/>
      <c r="T150" s="1295"/>
      <c r="U150" s="609">
        <v>1.3142442000000001</v>
      </c>
    </row>
    <row r="151" spans="1:24" ht="13.5" hidden="1" customHeight="1">
      <c r="A151" s="628"/>
      <c r="B151" s="1305"/>
      <c r="C151" s="1293"/>
      <c r="E151" s="579"/>
      <c r="I151" s="619"/>
      <c r="K151" s="621"/>
      <c r="L151" s="759" t="s">
        <v>35</v>
      </c>
      <c r="M151" s="778" t="s">
        <v>23</v>
      </c>
      <c r="N151" s="779">
        <v>1.5</v>
      </c>
      <c r="O151" s="779">
        <f>E149*N151</f>
        <v>0.79949999999999988</v>
      </c>
      <c r="P151" s="762">
        <v>23</v>
      </c>
      <c r="Q151" s="763">
        <f>N151*P151*$N$10</f>
        <v>40.267565100000013</v>
      </c>
      <c r="R151" s="579"/>
      <c r="S151" s="579"/>
      <c r="T151" s="634"/>
      <c r="U151" s="609">
        <v>1.3142442000000001</v>
      </c>
    </row>
    <row r="152" spans="1:24" ht="12.75" hidden="1" customHeight="1">
      <c r="A152" s="628"/>
      <c r="B152" s="1305"/>
      <c r="C152" s="1293"/>
      <c r="E152" s="579"/>
      <c r="I152" s="619"/>
      <c r="K152" s="621"/>
      <c r="Q152" s="633"/>
      <c r="R152" s="579"/>
      <c r="S152" s="579"/>
      <c r="T152" s="634"/>
      <c r="U152" s="609">
        <v>1.3142442000000001</v>
      </c>
    </row>
    <row r="153" spans="1:24" ht="12.75" customHeight="1">
      <c r="A153" s="635"/>
      <c r="B153" s="636"/>
      <c r="C153" s="637"/>
      <c r="D153" s="638"/>
      <c r="E153" s="580"/>
      <c r="F153" s="625"/>
      <c r="G153" s="639"/>
      <c r="H153" s="625"/>
      <c r="I153" s="640"/>
      <c r="J153" s="639"/>
      <c r="K153" s="641"/>
      <c r="L153" s="622"/>
      <c r="M153" s="623"/>
      <c r="N153" s="624"/>
      <c r="O153" s="723"/>
      <c r="P153" s="625"/>
      <c r="Q153" s="626"/>
      <c r="R153" s="580"/>
      <c r="S153" s="580"/>
      <c r="T153" s="662"/>
      <c r="U153" s="609">
        <v>1.3142442000000001</v>
      </c>
    </row>
    <row r="154" spans="1:24" ht="12.75" customHeight="1">
      <c r="A154" s="653">
        <f>A149+1</f>
        <v>25</v>
      </c>
      <c r="B154" s="654" t="s">
        <v>55</v>
      </c>
      <c r="C154" s="1292" t="s">
        <v>571</v>
      </c>
      <c r="D154" s="655" t="s">
        <v>535</v>
      </c>
      <c r="E154" s="656">
        <f>18.52/100</f>
        <v>0.1852</v>
      </c>
      <c r="F154" s="657"/>
      <c r="G154" s="629">
        <v>150</v>
      </c>
      <c r="H154" s="657"/>
      <c r="I154" s="658"/>
      <c r="J154" s="629">
        <v>0.39</v>
      </c>
      <c r="K154" s="659"/>
      <c r="L154" s="749"/>
      <c r="M154" s="750"/>
      <c r="N154" s="751"/>
      <c r="O154" s="752"/>
      <c r="P154" s="657"/>
      <c r="Q154" s="753"/>
      <c r="R154" s="651">
        <f>G155+J155</f>
        <v>272.88612119999999</v>
      </c>
      <c r="S154" s="1284">
        <f>(R154+R155)*U154</f>
        <v>830.3927570132297</v>
      </c>
      <c r="T154" s="1294">
        <f>E154*S154</f>
        <v>153.78873859885013</v>
      </c>
      <c r="U154" s="609">
        <v>1.3142442000000001</v>
      </c>
    </row>
    <row r="155" spans="1:24" ht="12.75" customHeight="1">
      <c r="A155" s="628"/>
      <c r="B155" s="660" t="s">
        <v>56</v>
      </c>
      <c r="C155" s="1293"/>
      <c r="E155" s="579"/>
      <c r="G155" s="629">
        <f>G154*$J$12/1000</f>
        <v>271.95749999999998</v>
      </c>
      <c r="I155" s="619"/>
      <c r="J155" s="629">
        <f>J154*$Q$12/1000</f>
        <v>0.92862120000000004</v>
      </c>
      <c r="K155" s="621"/>
      <c r="L155" s="784" t="s">
        <v>472</v>
      </c>
      <c r="M155" s="755" t="s">
        <v>30</v>
      </c>
      <c r="N155" s="772">
        <v>103</v>
      </c>
      <c r="O155" s="772">
        <f>E154*N155</f>
        <v>19.075600000000001</v>
      </c>
      <c r="P155" s="757">
        <v>1.472</v>
      </c>
      <c r="Q155" s="758">
        <f>N155*P155*$N$10</f>
        <v>176.96252609280003</v>
      </c>
      <c r="R155" s="1284">
        <f>SUM(Q155:Q156)</f>
        <v>358.95441270780009</v>
      </c>
      <c r="S155" s="1285"/>
      <c r="T155" s="1295"/>
      <c r="U155" s="609">
        <v>1.3142442000000001</v>
      </c>
    </row>
    <row r="156" spans="1:24" ht="0.75" customHeight="1">
      <c r="A156" s="628"/>
      <c r="C156" s="1293"/>
      <c r="E156" s="579"/>
      <c r="I156" s="619"/>
      <c r="K156" s="621"/>
      <c r="L156" s="759" t="s">
        <v>57</v>
      </c>
      <c r="M156" s="778" t="s">
        <v>33</v>
      </c>
      <c r="N156" s="779">
        <v>275</v>
      </c>
      <c r="O156" s="779">
        <f>E154*N156</f>
        <v>50.93</v>
      </c>
      <c r="P156" s="762">
        <v>0.56699999999999995</v>
      </c>
      <c r="Q156" s="763">
        <f>N156*P156*$N$10</f>
        <v>181.99188661500003</v>
      </c>
      <c r="R156" s="1285"/>
      <c r="S156" s="1285"/>
      <c r="T156" s="1295"/>
      <c r="U156" s="609">
        <v>1.3142442000000001</v>
      </c>
    </row>
    <row r="157" spans="1:24" ht="12.75" customHeight="1" thickBot="1">
      <c r="A157" s="635"/>
      <c r="B157" s="636"/>
      <c r="C157" s="637"/>
      <c r="D157" s="638"/>
      <c r="E157" s="580"/>
      <c r="F157" s="625"/>
      <c r="G157" s="639"/>
      <c r="H157" s="625"/>
      <c r="I157" s="640"/>
      <c r="J157" s="639"/>
      <c r="K157" s="641"/>
      <c r="L157" s="622"/>
      <c r="M157" s="623"/>
      <c r="N157" s="624"/>
      <c r="O157" s="723"/>
      <c r="P157" s="625"/>
      <c r="Q157" s="626"/>
      <c r="R157" s="580"/>
      <c r="S157" s="580"/>
      <c r="T157" s="662"/>
      <c r="U157" s="609">
        <v>1.3142442000000001</v>
      </c>
    </row>
    <row r="158" spans="1:24" ht="12.75" customHeight="1" thickTop="1">
      <c r="A158" s="1338" t="s">
        <v>572</v>
      </c>
      <c r="B158" s="1339"/>
      <c r="C158" s="1339"/>
      <c r="D158" s="1339"/>
      <c r="E158" s="1339"/>
      <c r="F158" s="1339"/>
      <c r="G158" s="1339"/>
      <c r="H158" s="1339"/>
      <c r="I158" s="1339"/>
      <c r="J158" s="1339"/>
      <c r="K158" s="1339"/>
      <c r="L158" s="1339"/>
      <c r="M158" s="1339"/>
      <c r="N158" s="1339"/>
      <c r="O158" s="1339"/>
      <c r="P158" s="1339"/>
      <c r="Q158" s="1339"/>
      <c r="R158" s="1339"/>
      <c r="S158" s="1339"/>
      <c r="T158" s="1340"/>
      <c r="U158" s="609">
        <v>1.3142442000000001</v>
      </c>
    </row>
    <row r="159" spans="1:24" ht="6" customHeight="1">
      <c r="A159" s="1341"/>
      <c r="B159" s="1342"/>
      <c r="C159" s="1342"/>
      <c r="D159" s="1342"/>
      <c r="E159" s="1342"/>
      <c r="F159" s="1342"/>
      <c r="G159" s="1342"/>
      <c r="H159" s="1342"/>
      <c r="I159" s="1342"/>
      <c r="J159" s="1342"/>
      <c r="K159" s="1342"/>
      <c r="L159" s="1342"/>
      <c r="M159" s="1342"/>
      <c r="N159" s="1342"/>
      <c r="O159" s="1342"/>
      <c r="P159" s="1342"/>
      <c r="Q159" s="1342"/>
      <c r="R159" s="1342"/>
      <c r="S159" s="1342"/>
      <c r="T159" s="1343"/>
      <c r="U159" s="609">
        <v>1.3142442000000001</v>
      </c>
    </row>
    <row r="160" spans="1:24" ht="7.5" customHeight="1">
      <c r="A160" s="1344"/>
      <c r="B160" s="1345"/>
      <c r="C160" s="1345"/>
      <c r="D160" s="1345"/>
      <c r="E160" s="1345"/>
      <c r="F160" s="1345"/>
      <c r="G160" s="1345"/>
      <c r="H160" s="1345"/>
      <c r="I160" s="1345"/>
      <c r="J160" s="1345"/>
      <c r="K160" s="1345"/>
      <c r="L160" s="1345"/>
      <c r="M160" s="1345"/>
      <c r="N160" s="1345"/>
      <c r="O160" s="1345"/>
      <c r="P160" s="1345"/>
      <c r="Q160" s="1345"/>
      <c r="R160" s="1345"/>
      <c r="S160" s="1345"/>
      <c r="T160" s="1346"/>
      <c r="U160" s="609">
        <v>1.3142442000000001</v>
      </c>
    </row>
    <row r="161" spans="1:24" s="609" customFormat="1" ht="12.75" customHeight="1">
      <c r="A161" s="653">
        <f>A154+1</f>
        <v>26</v>
      </c>
      <c r="B161" s="654" t="s">
        <v>82</v>
      </c>
      <c r="C161" s="1292" t="s">
        <v>573</v>
      </c>
      <c r="D161" s="655" t="s">
        <v>532</v>
      </c>
      <c r="E161" s="578">
        <v>17.16</v>
      </c>
      <c r="F161" s="657"/>
      <c r="G161" s="629">
        <v>1.62</v>
      </c>
      <c r="H161" s="657"/>
      <c r="I161" s="658"/>
      <c r="J161" s="629"/>
      <c r="K161" s="659"/>
      <c r="L161" s="749"/>
      <c r="M161" s="750"/>
      <c r="N161" s="751"/>
      <c r="O161" s="752"/>
      <c r="P161" s="657"/>
      <c r="Q161" s="753"/>
      <c r="R161" s="651">
        <f>G162+J162</f>
        <v>2.937141</v>
      </c>
      <c r="S161" s="1284">
        <f>(R161+R162)*U161</f>
        <v>46.105214386938329</v>
      </c>
      <c r="T161" s="1294">
        <f>E161*S161</f>
        <v>791.16547887986178</v>
      </c>
      <c r="U161" s="609">
        <v>1.3142442000000001</v>
      </c>
      <c r="W161" s="610"/>
      <c r="X161" s="610"/>
    </row>
    <row r="162" spans="1:24" s="609" customFormat="1" ht="11.25" customHeight="1">
      <c r="A162" s="628"/>
      <c r="B162" s="660"/>
      <c r="C162" s="1293"/>
      <c r="D162" s="661"/>
      <c r="E162" s="579"/>
      <c r="F162" s="645"/>
      <c r="G162" s="629">
        <f>G161*$J$12/1000</f>
        <v>2.937141</v>
      </c>
      <c r="H162" s="617"/>
      <c r="I162" s="619"/>
      <c r="J162" s="629">
        <f>J161*$Q$12/1000</f>
        <v>0</v>
      </c>
      <c r="K162" s="621"/>
      <c r="L162" s="754" t="s">
        <v>322</v>
      </c>
      <c r="M162" s="755" t="s">
        <v>23</v>
      </c>
      <c r="N162" s="772">
        <v>1.02</v>
      </c>
      <c r="O162" s="772">
        <f>E161*N162</f>
        <v>17.5032</v>
      </c>
      <c r="P162" s="757">
        <v>27</v>
      </c>
      <c r="Q162" s="791">
        <f>N162*P162*$N$10</f>
        <v>32.144021532000011</v>
      </c>
      <c r="R162" s="1284">
        <f>SUM(Q162:Q163)</f>
        <v>32.144021532000011</v>
      </c>
      <c r="S162" s="1285"/>
      <c r="T162" s="1295"/>
      <c r="U162" s="609">
        <v>1.3142442000000001</v>
      </c>
      <c r="W162" s="610"/>
      <c r="X162" s="610"/>
    </row>
    <row r="163" spans="1:24" s="609" customFormat="1" ht="9.75" hidden="1" customHeight="1">
      <c r="A163" s="628"/>
      <c r="B163" s="665"/>
      <c r="C163" s="1293"/>
      <c r="D163" s="661"/>
      <c r="E163" s="579"/>
      <c r="F163" s="645"/>
      <c r="G163" s="620"/>
      <c r="H163" s="645"/>
      <c r="I163" s="619"/>
      <c r="J163" s="620"/>
      <c r="K163" s="621"/>
      <c r="L163" s="759"/>
      <c r="M163" s="778"/>
      <c r="N163" s="779"/>
      <c r="O163" s="779"/>
      <c r="P163" s="762"/>
      <c r="Q163" s="763"/>
      <c r="R163" s="1285"/>
      <c r="S163" s="1285"/>
      <c r="T163" s="1295"/>
      <c r="U163" s="609">
        <v>1.3142442000000001</v>
      </c>
      <c r="W163" s="610"/>
      <c r="X163" s="610"/>
    </row>
    <row r="164" spans="1:24" s="609" customFormat="1" ht="12.75" customHeight="1">
      <c r="A164" s="635"/>
      <c r="B164" s="636"/>
      <c r="C164" s="637"/>
      <c r="D164" s="638"/>
      <c r="E164" s="580"/>
      <c r="F164" s="625"/>
      <c r="G164" s="639"/>
      <c r="H164" s="625"/>
      <c r="I164" s="640"/>
      <c r="J164" s="639"/>
      <c r="K164" s="641"/>
      <c r="L164" s="622"/>
      <c r="M164" s="623"/>
      <c r="N164" s="624"/>
      <c r="O164" s="723"/>
      <c r="P164" s="625"/>
      <c r="Q164" s="626"/>
      <c r="R164" s="580"/>
      <c r="S164" s="580"/>
      <c r="T164" s="662"/>
      <c r="U164" s="609">
        <v>1.3142442000000001</v>
      </c>
      <c r="W164" s="610"/>
      <c r="X164" s="610"/>
    </row>
    <row r="165" spans="1:24" s="609" customFormat="1" ht="12.75" customHeight="1">
      <c r="A165" s="653">
        <f>A161+1</f>
        <v>27</v>
      </c>
      <c r="B165" s="654" t="s">
        <v>94</v>
      </c>
      <c r="C165" s="1292" t="s">
        <v>574</v>
      </c>
      <c r="D165" s="655" t="s">
        <v>546</v>
      </c>
      <c r="E165" s="578">
        <f>426.06*0.22/1000</f>
        <v>9.3733200000000003E-2</v>
      </c>
      <c r="F165" s="657"/>
      <c r="G165" s="629">
        <v>6.76</v>
      </c>
      <c r="H165" s="657"/>
      <c r="I165" s="658"/>
      <c r="J165" s="629">
        <v>1.4</v>
      </c>
      <c r="K165" s="659"/>
      <c r="L165" s="749"/>
      <c r="M165" s="750"/>
      <c r="N165" s="751"/>
      <c r="O165" s="752"/>
      <c r="P165" s="657"/>
      <c r="Q165" s="753"/>
      <c r="R165" s="651">
        <f>G166+J166</f>
        <v>15.589729999999999</v>
      </c>
      <c r="S165" s="1284">
        <f>(R165+R166)*U165</f>
        <v>20.488712232066</v>
      </c>
      <c r="T165" s="1294">
        <f>E165*S165</f>
        <v>1.9204725613906888</v>
      </c>
      <c r="U165" s="609">
        <v>1.3142442000000001</v>
      </c>
      <c r="W165" s="610"/>
      <c r="X165" s="610"/>
    </row>
    <row r="166" spans="1:24" s="609" customFormat="1" ht="12.75" customHeight="1">
      <c r="A166" s="628"/>
      <c r="B166" s="660"/>
      <c r="C166" s="1293"/>
      <c r="D166" s="661"/>
      <c r="E166" s="579"/>
      <c r="F166" s="645"/>
      <c r="G166" s="629">
        <f>G165*$J$12/1000</f>
        <v>12.256217999999999</v>
      </c>
      <c r="H166" s="617"/>
      <c r="I166" s="619"/>
      <c r="J166" s="629">
        <f>J165*$Q$12/1000</f>
        <v>3.3335119999999998</v>
      </c>
      <c r="K166" s="621"/>
      <c r="L166" s="754"/>
      <c r="M166" s="755"/>
      <c r="N166" s="772"/>
      <c r="O166" s="772"/>
      <c r="P166" s="757"/>
      <c r="Q166" s="791"/>
      <c r="R166" s="578">
        <f>SUM(Q166:Q166)</f>
        <v>0</v>
      </c>
      <c r="S166" s="1287"/>
      <c r="T166" s="1295"/>
      <c r="U166" s="609">
        <v>1.3142442000000001</v>
      </c>
      <c r="W166" s="610"/>
      <c r="X166" s="610"/>
    </row>
    <row r="167" spans="1:24" s="609" customFormat="1" ht="12.75" customHeight="1">
      <c r="A167" s="635"/>
      <c r="B167" s="636"/>
      <c r="C167" s="637"/>
      <c r="D167" s="638"/>
      <c r="E167" s="580"/>
      <c r="F167" s="625"/>
      <c r="G167" s="639"/>
      <c r="H167" s="625"/>
      <c r="I167" s="640"/>
      <c r="J167" s="639"/>
      <c r="K167" s="641"/>
      <c r="L167" s="622"/>
      <c r="M167" s="623"/>
      <c r="N167" s="624"/>
      <c r="O167" s="723"/>
      <c r="P167" s="625"/>
      <c r="Q167" s="626"/>
      <c r="R167" s="580"/>
      <c r="S167" s="580"/>
      <c r="T167" s="662"/>
      <c r="U167" s="609">
        <v>1.3142442000000001</v>
      </c>
      <c r="W167" s="610"/>
      <c r="X167" s="610"/>
    </row>
    <row r="168" spans="1:24" ht="12.75" customHeight="1">
      <c r="A168" s="653">
        <f>A165+1</f>
        <v>28</v>
      </c>
      <c r="B168" s="654" t="s">
        <v>266</v>
      </c>
      <c r="C168" s="1292" t="s">
        <v>575</v>
      </c>
      <c r="D168" s="655" t="s">
        <v>543</v>
      </c>
      <c r="E168" s="578">
        <v>429.06</v>
      </c>
      <c r="F168" s="657"/>
      <c r="G168" s="629"/>
      <c r="H168" s="657"/>
      <c r="I168" s="658"/>
      <c r="J168" s="629"/>
      <c r="K168" s="659"/>
      <c r="L168" s="749"/>
      <c r="M168" s="750"/>
      <c r="N168" s="751"/>
      <c r="O168" s="752"/>
      <c r="P168" s="657"/>
      <c r="Q168" s="753"/>
      <c r="R168" s="651">
        <f>G169+J169</f>
        <v>0</v>
      </c>
      <c r="S168" s="1284">
        <f>(R168+R169)*U168</f>
        <v>1.3805586229773246</v>
      </c>
      <c r="T168" s="1294">
        <f>E168*S168</f>
        <v>592.34248277465088</v>
      </c>
      <c r="U168" s="609">
        <v>1.3142442000000001</v>
      </c>
      <c r="W168" s="609"/>
      <c r="X168" s="609"/>
    </row>
    <row r="169" spans="1:24" ht="12.75" customHeight="1">
      <c r="A169" s="628"/>
      <c r="B169" s="660"/>
      <c r="C169" s="1293"/>
      <c r="E169" s="579"/>
      <c r="G169" s="629">
        <f>G168*$J$12/1000</f>
        <v>0</v>
      </c>
      <c r="H169" s="617"/>
      <c r="I169" s="619"/>
      <c r="J169" s="629">
        <f>J168*$Q$12/1000</f>
        <v>0</v>
      </c>
      <c r="K169" s="621"/>
      <c r="L169" s="754" t="s">
        <v>310</v>
      </c>
      <c r="M169" s="755" t="s">
        <v>30</v>
      </c>
      <c r="N169" s="772">
        <v>1</v>
      </c>
      <c r="O169" s="772">
        <f>E168*N169</f>
        <v>429.06</v>
      </c>
      <c r="P169" s="757">
        <v>0.9</v>
      </c>
      <c r="Q169" s="758">
        <f>N169*P169*$N$10</f>
        <v>1.0504582200000003</v>
      </c>
      <c r="R169" s="578">
        <f>SUM(Q169:Q169)</f>
        <v>1.0504582200000003</v>
      </c>
      <c r="S169" s="1287"/>
      <c r="T169" s="1295"/>
      <c r="U169" s="609">
        <v>1.3142442000000001</v>
      </c>
      <c r="W169" s="609"/>
      <c r="X169" s="609"/>
    </row>
    <row r="170" spans="1:24" ht="10.5" customHeight="1">
      <c r="A170" s="635"/>
      <c r="B170" s="636"/>
      <c r="C170" s="637"/>
      <c r="D170" s="638"/>
      <c r="E170" s="580"/>
      <c r="F170" s="625"/>
      <c r="G170" s="639"/>
      <c r="H170" s="625"/>
      <c r="I170" s="640"/>
      <c r="J170" s="639"/>
      <c r="K170" s="641"/>
      <c r="L170" s="622"/>
      <c r="M170" s="764"/>
      <c r="N170" s="765"/>
      <c r="O170" s="766"/>
      <c r="P170" s="625"/>
      <c r="Q170" s="626"/>
      <c r="R170" s="580"/>
      <c r="S170" s="580"/>
      <c r="T170" s="662"/>
      <c r="U170" s="609">
        <v>1.3142442000000001</v>
      </c>
      <c r="W170" s="609"/>
      <c r="X170" s="609"/>
    </row>
    <row r="171" spans="1:24" ht="12.75" customHeight="1">
      <c r="A171" s="614">
        <f>A168+1</f>
        <v>29</v>
      </c>
      <c r="B171" s="1304" t="s">
        <v>71</v>
      </c>
      <c r="C171" s="1292" t="s">
        <v>576</v>
      </c>
      <c r="D171" s="655" t="s">
        <v>535</v>
      </c>
      <c r="E171" s="718">
        <f>426.06/100</f>
        <v>4.2606000000000002</v>
      </c>
      <c r="F171" s="617"/>
      <c r="G171" s="618">
        <f>9.8+0.16*28</f>
        <v>14.280000000000001</v>
      </c>
      <c r="H171" s="617"/>
      <c r="I171" s="619"/>
      <c r="J171" s="620">
        <f>0.95+0.16*2</f>
        <v>1.27</v>
      </c>
      <c r="K171" s="621"/>
      <c r="O171" s="644"/>
      <c r="Q171" s="633"/>
      <c r="R171" s="580">
        <f>G156+J156</f>
        <v>0</v>
      </c>
      <c r="S171" s="1284">
        <f>(R171+R172)*U171</f>
        <v>107.95968431682677</v>
      </c>
      <c r="T171" s="1294">
        <f>E171*S171</f>
        <v>459.97303100027216</v>
      </c>
      <c r="U171" s="609">
        <v>1.3142442000000001</v>
      </c>
    </row>
    <row r="172" spans="1:24" ht="12.75" customHeight="1">
      <c r="A172" s="628"/>
      <c r="B172" s="1305"/>
      <c r="C172" s="1293"/>
      <c r="D172" s="616"/>
      <c r="E172" s="579"/>
      <c r="F172" s="617"/>
      <c r="G172" s="629">
        <f>G171*$J$12/1000</f>
        <v>25.890354000000002</v>
      </c>
      <c r="H172" s="617"/>
      <c r="I172" s="619"/>
      <c r="J172" s="629">
        <f>J171*$Q$12/1000</f>
        <v>3.0239715999999999</v>
      </c>
      <c r="K172" s="621"/>
      <c r="L172" s="780" t="s">
        <v>35</v>
      </c>
      <c r="M172" s="781" t="s">
        <v>23</v>
      </c>
      <c r="N172" s="782">
        <f>2.04+0.51*2</f>
        <v>3.06</v>
      </c>
      <c r="O172" s="801">
        <f>E171*N172</f>
        <v>13.037436000000001</v>
      </c>
      <c r="P172" s="790">
        <v>23</v>
      </c>
      <c r="Q172" s="791">
        <f>N172*P172*$N$10</f>
        <v>82.145832804000023</v>
      </c>
      <c r="R172" s="579">
        <f>SUM(Q172:Q172)</f>
        <v>82.145832804000023</v>
      </c>
      <c r="S172" s="1287"/>
      <c r="T172" s="1295"/>
      <c r="U172" s="609">
        <v>1.3142442000000001</v>
      </c>
    </row>
    <row r="173" spans="1:24" ht="12.75" hidden="1" customHeight="1">
      <c r="A173" s="628"/>
      <c r="B173" s="1305"/>
      <c r="C173" s="1293"/>
      <c r="D173" s="616"/>
      <c r="E173" s="579"/>
      <c r="F173" s="617"/>
      <c r="G173" s="618"/>
      <c r="H173" s="617"/>
      <c r="I173" s="619"/>
      <c r="K173" s="621"/>
      <c r="L173" s="630"/>
      <c r="M173" s="631"/>
      <c r="N173" s="632"/>
      <c r="O173" s="632"/>
      <c r="P173" s="617"/>
      <c r="Q173" s="633"/>
      <c r="R173" s="579"/>
      <c r="S173" s="579"/>
      <c r="T173" s="634"/>
      <c r="U173" s="609">
        <v>1.3142442000000001</v>
      </c>
    </row>
    <row r="174" spans="1:24" ht="12.75" customHeight="1">
      <c r="A174" s="628"/>
      <c r="B174" s="615" t="s">
        <v>48</v>
      </c>
      <c r="C174" s="1293"/>
      <c r="D174" s="616"/>
      <c r="E174" s="579"/>
      <c r="F174" s="617"/>
      <c r="G174" s="618"/>
      <c r="H174" s="617"/>
      <c r="I174" s="619"/>
      <c r="K174" s="621"/>
      <c r="L174" s="630"/>
      <c r="M174" s="631"/>
      <c r="N174" s="632"/>
      <c r="O174" s="632"/>
      <c r="P174" s="617"/>
      <c r="Q174" s="633"/>
      <c r="R174" s="579"/>
      <c r="S174" s="579"/>
      <c r="T174" s="634"/>
      <c r="U174" s="609">
        <v>1.3142442000000001</v>
      </c>
    </row>
    <row r="175" spans="1:24" ht="12.75" customHeight="1">
      <c r="A175" s="635"/>
      <c r="B175" s="636"/>
      <c r="C175" s="637"/>
      <c r="D175" s="638"/>
      <c r="E175" s="580"/>
      <c r="F175" s="625"/>
      <c r="G175" s="639"/>
      <c r="H175" s="625"/>
      <c r="I175" s="640"/>
      <c r="J175" s="639"/>
      <c r="K175" s="641"/>
      <c r="O175" s="644"/>
      <c r="Q175" s="633"/>
      <c r="R175" s="579"/>
      <c r="S175" s="579"/>
      <c r="T175" s="634"/>
      <c r="U175" s="609">
        <v>1.3142442000000001</v>
      </c>
    </row>
    <row r="176" spans="1:24" ht="12.75" customHeight="1">
      <c r="A176" s="614">
        <f>A171+1</f>
        <v>30</v>
      </c>
      <c r="B176" s="660" t="s">
        <v>75</v>
      </c>
      <c r="C176" s="1292" t="s">
        <v>577</v>
      </c>
      <c r="D176" s="661" t="s">
        <v>543</v>
      </c>
      <c r="E176" s="579">
        <v>14.51</v>
      </c>
      <c r="G176" s="620">
        <v>0.43</v>
      </c>
      <c r="I176" s="619"/>
      <c r="J176" s="620">
        <v>0.03</v>
      </c>
      <c r="K176" s="621"/>
      <c r="L176" s="749"/>
      <c r="M176" s="750"/>
      <c r="N176" s="751"/>
      <c r="O176" s="752"/>
      <c r="P176" s="657"/>
      <c r="Q176" s="753"/>
      <c r="R176" s="651">
        <f>G177+J177</f>
        <v>0.85104390000000008</v>
      </c>
      <c r="S176" s="1284">
        <f>(R176+R177)*U176</f>
        <v>7.0853075664192691</v>
      </c>
      <c r="T176" s="1294">
        <f>E176*S176</f>
        <v>102.80781278874359</v>
      </c>
      <c r="U176" s="609">
        <v>1.3142442000000001</v>
      </c>
    </row>
    <row r="177" spans="1:22" ht="12">
      <c r="A177" s="628"/>
      <c r="B177" s="660" t="s">
        <v>76</v>
      </c>
      <c r="C177" s="1293"/>
      <c r="E177" s="579"/>
      <c r="G177" s="629">
        <f>G176*$J$12/1000</f>
        <v>0.77961150000000001</v>
      </c>
      <c r="I177" s="619"/>
      <c r="J177" s="629">
        <f>J176*$Q$12/1000</f>
        <v>7.1432400000000007E-2</v>
      </c>
      <c r="K177" s="621"/>
      <c r="L177" s="1361" t="s">
        <v>77</v>
      </c>
      <c r="M177" s="755" t="s">
        <v>30</v>
      </c>
      <c r="N177" s="772">
        <v>1.0149999999999999</v>
      </c>
      <c r="O177" s="772">
        <f>E176*N177</f>
        <v>14.727649999999999</v>
      </c>
      <c r="P177" s="757">
        <v>3.3889999999999998</v>
      </c>
      <c r="Q177" s="758">
        <f>N177*P177*$N$10</f>
        <v>4.0148921679930005</v>
      </c>
      <c r="R177" s="579">
        <f>SUM(Q177:Q179)</f>
        <v>4.5401212779930002</v>
      </c>
      <c r="S177" s="1287"/>
      <c r="T177" s="1295"/>
      <c r="U177" s="609">
        <v>1.3142442000000001</v>
      </c>
    </row>
    <row r="178" spans="1:22" ht="12">
      <c r="A178" s="628"/>
      <c r="C178" s="1293"/>
      <c r="E178" s="579"/>
      <c r="I178" s="619"/>
      <c r="K178" s="621"/>
      <c r="L178" s="1362"/>
      <c r="M178" s="802"/>
      <c r="N178" s="803"/>
      <c r="O178" s="802"/>
      <c r="P178" s="804"/>
      <c r="Q178" s="805"/>
      <c r="R178" s="579"/>
      <c r="S178" s="579"/>
      <c r="T178" s="634"/>
      <c r="U178" s="609">
        <v>1.3142442000000001</v>
      </c>
    </row>
    <row r="179" spans="1:22">
      <c r="A179" s="635"/>
      <c r="B179" s="636"/>
      <c r="C179" s="637"/>
      <c r="D179" s="638"/>
      <c r="E179" s="580"/>
      <c r="F179" s="625"/>
      <c r="G179" s="639"/>
      <c r="H179" s="625"/>
      <c r="I179" s="640"/>
      <c r="J179" s="639"/>
      <c r="K179" s="641"/>
      <c r="L179" s="642" t="s">
        <v>78</v>
      </c>
      <c r="M179" s="778" t="s">
        <v>32</v>
      </c>
      <c r="N179" s="779">
        <v>5</v>
      </c>
      <c r="O179" s="787">
        <f>E176*N179</f>
        <v>72.55</v>
      </c>
      <c r="P179" s="762">
        <v>0.09</v>
      </c>
      <c r="Q179" s="763">
        <f>N179*P179*$N$10</f>
        <v>0.52522911000000005</v>
      </c>
      <c r="R179" s="579"/>
      <c r="S179" s="579"/>
      <c r="T179" s="634"/>
      <c r="U179" s="609">
        <v>1.3142442000000001</v>
      </c>
    </row>
    <row r="180" spans="1:22" ht="12">
      <c r="A180" s="653">
        <f>A176+1</f>
        <v>31</v>
      </c>
      <c r="B180" s="654" t="s">
        <v>324</v>
      </c>
      <c r="C180" s="1292" t="s">
        <v>578</v>
      </c>
      <c r="D180" s="655" t="s">
        <v>535</v>
      </c>
      <c r="E180" s="656">
        <f>369.4/100</f>
        <v>3.694</v>
      </c>
      <c r="F180" s="657"/>
      <c r="G180" s="629">
        <v>43.6</v>
      </c>
      <c r="H180" s="657"/>
      <c r="I180" s="658"/>
      <c r="J180" s="629">
        <v>0.75</v>
      </c>
      <c r="K180" s="659"/>
      <c r="L180" s="749"/>
      <c r="M180" s="750"/>
      <c r="N180" s="751"/>
      <c r="O180" s="752"/>
      <c r="P180" s="657"/>
      <c r="Q180" s="753"/>
      <c r="R180" s="651">
        <f>G181+J181</f>
        <v>80.834789999999998</v>
      </c>
      <c r="S180" s="1284">
        <f>(R180+R181)*U180</f>
        <v>2293.5016989194587</v>
      </c>
      <c r="T180" s="1294">
        <f>E180*S180</f>
        <v>8472.1952758084808</v>
      </c>
      <c r="U180" s="609">
        <v>1.3142442000000001</v>
      </c>
      <c r="V180" s="610"/>
    </row>
    <row r="181" spans="1:22" ht="12">
      <c r="A181" s="628"/>
      <c r="B181" s="660" t="s">
        <v>325</v>
      </c>
      <c r="C181" s="1293"/>
      <c r="E181" s="579"/>
      <c r="G181" s="629">
        <f>G180*$J$12/1000</f>
        <v>79.04898</v>
      </c>
      <c r="I181" s="619"/>
      <c r="J181" s="629">
        <f>J180*$Q$12/1000</f>
        <v>1.7858099999999999</v>
      </c>
      <c r="K181" s="621"/>
      <c r="L181" s="780" t="s">
        <v>326</v>
      </c>
      <c r="M181" s="781" t="s">
        <v>30</v>
      </c>
      <c r="N181" s="782">
        <v>100</v>
      </c>
      <c r="O181" s="782">
        <f>E180*N181</f>
        <v>369.4</v>
      </c>
      <c r="P181" s="790">
        <v>13.808999999999999</v>
      </c>
      <c r="Q181" s="758">
        <f>N181*P181*$N$10</f>
        <v>1611.7530622200002</v>
      </c>
      <c r="R181" s="579">
        <f>SUM(Q181:Q182)</f>
        <v>1664.2759732200002</v>
      </c>
      <c r="S181" s="1287"/>
      <c r="T181" s="1295"/>
      <c r="U181" s="609">
        <v>1.3142442000000001</v>
      </c>
      <c r="V181" s="610"/>
    </row>
    <row r="182" spans="1:22" ht="12">
      <c r="A182" s="628"/>
      <c r="C182" s="1293"/>
      <c r="E182" s="579"/>
      <c r="I182" s="619"/>
      <c r="K182" s="621"/>
      <c r="L182" s="642" t="s">
        <v>78</v>
      </c>
      <c r="M182" s="778" t="s">
        <v>32</v>
      </c>
      <c r="N182" s="779">
        <f>5*100</f>
        <v>500</v>
      </c>
      <c r="O182" s="787">
        <f>E180*N182</f>
        <v>1847</v>
      </c>
      <c r="P182" s="762">
        <v>0.09</v>
      </c>
      <c r="Q182" s="763">
        <f>N182*P182*$N$10</f>
        <v>52.522911000000015</v>
      </c>
      <c r="R182" s="579"/>
      <c r="S182" s="579"/>
      <c r="T182" s="634"/>
      <c r="U182" s="609">
        <v>1.3142442000000001</v>
      </c>
      <c r="V182" s="610"/>
    </row>
    <row r="183" spans="1:22" ht="12">
      <c r="A183" s="635"/>
      <c r="B183" s="636"/>
      <c r="C183" s="1301"/>
      <c r="D183" s="638"/>
      <c r="E183" s="580"/>
      <c r="F183" s="625"/>
      <c r="G183" s="639"/>
      <c r="H183" s="625"/>
      <c r="I183" s="640"/>
      <c r="J183" s="639"/>
      <c r="K183" s="641"/>
      <c r="L183" s="622"/>
      <c r="M183" s="623"/>
      <c r="N183" s="624"/>
      <c r="O183" s="723"/>
      <c r="P183" s="625"/>
      <c r="Q183" s="626"/>
      <c r="R183" s="580"/>
      <c r="S183" s="580"/>
      <c r="T183" s="662"/>
      <c r="U183" s="609">
        <v>1.3142442000000001</v>
      </c>
      <c r="V183" s="610"/>
    </row>
    <row r="184" spans="1:22" ht="12">
      <c r="A184" s="653">
        <f>A180+1</f>
        <v>32</v>
      </c>
      <c r="B184" s="654" t="s">
        <v>330</v>
      </c>
      <c r="C184" s="1292" t="s">
        <v>579</v>
      </c>
      <c r="D184" s="655" t="s">
        <v>580</v>
      </c>
      <c r="E184" s="578">
        <v>176</v>
      </c>
      <c r="F184" s="657"/>
      <c r="G184" s="629">
        <f>1.51/100</f>
        <v>1.5100000000000001E-2</v>
      </c>
      <c r="H184" s="657"/>
      <c r="I184" s="658"/>
      <c r="J184" s="806">
        <f>0.06/100</f>
        <v>5.9999999999999995E-4</v>
      </c>
      <c r="K184" s="659"/>
      <c r="L184" s="749"/>
      <c r="M184" s="750"/>
      <c r="N184" s="751"/>
      <c r="O184" s="752"/>
      <c r="P184" s="657"/>
      <c r="Q184" s="753"/>
      <c r="R184" s="651">
        <f>G185+J185</f>
        <v>2.8805702999999998E-2</v>
      </c>
      <c r="S184" s="1284">
        <f>(R184+R185)*U184</f>
        <v>1.1269650862212286</v>
      </c>
      <c r="T184" s="1294">
        <f>E184*S184</f>
        <v>198.34585517493622</v>
      </c>
      <c r="U184" s="609">
        <v>1.3142442000000001</v>
      </c>
      <c r="V184" s="610"/>
    </row>
    <row r="185" spans="1:22" ht="21">
      <c r="A185" s="628"/>
      <c r="B185" s="660"/>
      <c r="C185" s="1293"/>
      <c r="E185" s="579"/>
      <c r="G185" s="629">
        <f>G184*$J$12/1000</f>
        <v>2.7377054999999997E-2</v>
      </c>
      <c r="I185" s="619"/>
      <c r="J185" s="806">
        <f>J184*$Q$12/1000</f>
        <v>1.4286479999999998E-3</v>
      </c>
      <c r="K185" s="621"/>
      <c r="L185" s="754" t="s">
        <v>329</v>
      </c>
      <c r="M185" s="807" t="s">
        <v>33</v>
      </c>
      <c r="N185" s="756">
        <v>1</v>
      </c>
      <c r="O185" s="756">
        <f>E184*N185</f>
        <v>176</v>
      </c>
      <c r="P185" s="757">
        <v>0.71</v>
      </c>
      <c r="Q185" s="758">
        <f>N185*P185*$N$10</f>
        <v>0.82869481800000022</v>
      </c>
      <c r="R185" s="1284">
        <f>SUM(Q185:Q186)</f>
        <v>0.82869481800000022</v>
      </c>
      <c r="S185" s="1285"/>
      <c r="T185" s="1295"/>
      <c r="U185" s="609">
        <v>1.3142442000000001</v>
      </c>
      <c r="V185" s="610"/>
    </row>
    <row r="186" spans="1:22" ht="12">
      <c r="A186" s="628"/>
      <c r="C186" s="1293"/>
      <c r="E186" s="579"/>
      <c r="I186" s="619"/>
      <c r="K186" s="621"/>
      <c r="L186" s="759"/>
      <c r="M186" s="778"/>
      <c r="N186" s="779"/>
      <c r="O186" s="779"/>
      <c r="P186" s="762"/>
      <c r="Q186" s="763"/>
      <c r="R186" s="1285"/>
      <c r="S186" s="1285"/>
      <c r="T186" s="1295"/>
      <c r="U186" s="609">
        <v>1.3142442000000001</v>
      </c>
      <c r="V186" s="610"/>
    </row>
    <row r="187" spans="1:22">
      <c r="A187" s="635"/>
      <c r="B187" s="636"/>
      <c r="C187" s="637"/>
      <c r="D187" s="638"/>
      <c r="E187" s="580"/>
      <c r="F187" s="625"/>
      <c r="G187" s="639"/>
      <c r="H187" s="625"/>
      <c r="I187" s="640"/>
      <c r="J187" s="639"/>
      <c r="K187" s="641"/>
      <c r="L187" s="622"/>
      <c r="M187" s="623"/>
      <c r="N187" s="624"/>
      <c r="O187" s="723"/>
      <c r="P187" s="625"/>
      <c r="Q187" s="626"/>
      <c r="R187" s="580"/>
      <c r="S187" s="580"/>
      <c r="T187" s="662"/>
      <c r="U187" s="609">
        <v>1.3142442000000001</v>
      </c>
      <c r="V187" s="610"/>
    </row>
    <row r="188" spans="1:22" ht="12">
      <c r="A188" s="614">
        <f>A184+1</f>
        <v>33</v>
      </c>
      <c r="B188" s="1304" t="s">
        <v>61</v>
      </c>
      <c r="C188" s="1292" t="s">
        <v>581</v>
      </c>
      <c r="D188" s="655" t="s">
        <v>535</v>
      </c>
      <c r="E188" s="718">
        <f>18.52/100</f>
        <v>0.1852</v>
      </c>
      <c r="G188" s="620">
        <v>61.4</v>
      </c>
      <c r="I188" s="619"/>
      <c r="J188" s="620">
        <v>4.5199999999999996</v>
      </c>
      <c r="K188" s="621"/>
      <c r="L188" s="749"/>
      <c r="M188" s="750"/>
      <c r="N188" s="751"/>
      <c r="O188" s="752"/>
      <c r="P188" s="657"/>
      <c r="Q188" s="753"/>
      <c r="R188" s="651">
        <f>G189+J189</f>
        <v>122.08375159999999</v>
      </c>
      <c r="S188" s="1284">
        <f>(R188+R189)*U188</f>
        <v>1020.1892109596441</v>
      </c>
      <c r="T188" s="1294">
        <f>E188*S188</f>
        <v>188.93904186972608</v>
      </c>
      <c r="U188" s="609">
        <v>1.3142442000000001</v>
      </c>
    </row>
    <row r="189" spans="1:22" ht="12">
      <c r="A189" s="628"/>
      <c r="B189" s="1305"/>
      <c r="C189" s="1293"/>
      <c r="E189" s="579"/>
      <c r="G189" s="629">
        <f>G188*$J$12/1000</f>
        <v>111.32126999999998</v>
      </c>
      <c r="I189" s="619"/>
      <c r="J189" s="629">
        <f>J188*$Q$12/1000</f>
        <v>10.762481599999999</v>
      </c>
      <c r="K189" s="621"/>
      <c r="L189" s="754" t="s">
        <v>74</v>
      </c>
      <c r="M189" s="755" t="s">
        <v>30</v>
      </c>
      <c r="N189" s="772">
        <v>102</v>
      </c>
      <c r="O189" s="772">
        <f>E188*N189</f>
        <v>18.8904</v>
      </c>
      <c r="P189" s="757">
        <v>4.992</v>
      </c>
      <c r="Q189" s="758">
        <f>N189*P189*$N$10</f>
        <v>594.30724254720019</v>
      </c>
      <c r="R189" s="1284">
        <f>SUM(Q189:Q190)</f>
        <v>654.17168932920026</v>
      </c>
      <c r="S189" s="1285"/>
      <c r="T189" s="1295"/>
      <c r="U189" s="609">
        <v>1.3142442000000001</v>
      </c>
    </row>
    <row r="190" spans="1:22" ht="12">
      <c r="A190" s="628"/>
      <c r="B190" s="660" t="s">
        <v>52</v>
      </c>
      <c r="C190" s="1293"/>
      <c r="E190" s="579"/>
      <c r="I190" s="619"/>
      <c r="K190" s="621"/>
      <c r="L190" s="759" t="s">
        <v>35</v>
      </c>
      <c r="M190" s="778" t="s">
        <v>23</v>
      </c>
      <c r="N190" s="779">
        <v>2.23</v>
      </c>
      <c r="O190" s="779">
        <f>E188*N190</f>
        <v>0.41299600000000003</v>
      </c>
      <c r="P190" s="762">
        <v>23</v>
      </c>
      <c r="Q190" s="763">
        <f>N190*P190*$N$10</f>
        <v>59.864446782000016</v>
      </c>
      <c r="R190" s="1285"/>
      <c r="S190" s="1285"/>
      <c r="T190" s="1295"/>
      <c r="U190" s="609">
        <v>1.3142442000000001</v>
      </c>
    </row>
    <row r="191" spans="1:22">
      <c r="A191" s="635"/>
      <c r="B191" s="636"/>
      <c r="C191" s="637"/>
      <c r="D191" s="638"/>
      <c r="E191" s="580"/>
      <c r="F191" s="625"/>
      <c r="G191" s="639"/>
      <c r="H191" s="625"/>
      <c r="I191" s="640"/>
      <c r="J191" s="639"/>
      <c r="K191" s="641"/>
      <c r="Q191" s="633"/>
      <c r="R191" s="579"/>
      <c r="S191" s="579"/>
      <c r="T191" s="634"/>
      <c r="U191" s="609">
        <v>1.3142442000000001</v>
      </c>
    </row>
    <row r="192" spans="1:22" ht="12">
      <c r="A192" s="653">
        <f>A188+1</f>
        <v>34</v>
      </c>
      <c r="B192" s="1304" t="s">
        <v>72</v>
      </c>
      <c r="C192" s="1292" t="s">
        <v>582</v>
      </c>
      <c r="D192" s="655" t="s">
        <v>535</v>
      </c>
      <c r="E192" s="656">
        <f>26.62/100</f>
        <v>0.26619999999999999</v>
      </c>
      <c r="F192" s="657"/>
      <c r="G192" s="629">
        <v>215</v>
      </c>
      <c r="H192" s="657"/>
      <c r="I192" s="658"/>
      <c r="J192" s="629">
        <v>3.6</v>
      </c>
      <c r="K192" s="659"/>
      <c r="L192" s="749"/>
      <c r="M192" s="750"/>
      <c r="N192" s="751"/>
      <c r="O192" s="752"/>
      <c r="P192" s="657"/>
      <c r="Q192" s="753"/>
      <c r="R192" s="651">
        <f>G193+J193</f>
        <v>398.37763799999999</v>
      </c>
      <c r="S192" s="1284">
        <f>(R192+R193)*U192</f>
        <v>1895.4680205624563</v>
      </c>
      <c r="T192" s="1294">
        <f>E192*S192</f>
        <v>504.57358707372583</v>
      </c>
      <c r="U192" s="609">
        <v>1.3142442000000001</v>
      </c>
    </row>
    <row r="193" spans="1:24" ht="12.75" hidden="1" customHeight="1">
      <c r="A193" s="628"/>
      <c r="B193" s="1305"/>
      <c r="C193" s="1293"/>
      <c r="E193" s="579"/>
      <c r="G193" s="629">
        <f>G192*$J$12/1000</f>
        <v>389.80574999999999</v>
      </c>
      <c r="I193" s="619"/>
      <c r="J193" s="629">
        <f>J192*$Q$12/1000</f>
        <v>8.5718880000000013</v>
      </c>
      <c r="K193" s="621"/>
      <c r="L193" s="754" t="s">
        <v>333</v>
      </c>
      <c r="M193" s="755" t="s">
        <v>30</v>
      </c>
      <c r="N193" s="772">
        <v>101.5</v>
      </c>
      <c r="O193" s="772">
        <f>E192*N193</f>
        <v>27.019299999999998</v>
      </c>
      <c r="P193" s="757">
        <v>8.3580000000000005</v>
      </c>
      <c r="Q193" s="758">
        <f>N193*P193*$N$10</f>
        <v>990.15841664460038</v>
      </c>
      <c r="R193" s="1284">
        <f>SUM(Q193:Q194)</f>
        <v>1043.8718469606004</v>
      </c>
      <c r="S193" s="1285"/>
      <c r="T193" s="1295"/>
      <c r="U193" s="609">
        <v>1.3142442000000001</v>
      </c>
    </row>
    <row r="194" spans="1:24" ht="12.75" customHeight="1">
      <c r="A194" s="628"/>
      <c r="B194" s="660" t="s">
        <v>47</v>
      </c>
      <c r="C194" s="1293"/>
      <c r="E194" s="579"/>
      <c r="I194" s="619"/>
      <c r="K194" s="621"/>
      <c r="L194" s="759" t="s">
        <v>73</v>
      </c>
      <c r="M194" s="778" t="s">
        <v>32</v>
      </c>
      <c r="N194" s="779">
        <v>390</v>
      </c>
      <c r="O194" s="779">
        <f>E192*N194</f>
        <v>103.818</v>
      </c>
      <c r="P194" s="762">
        <v>0.11799999999999999</v>
      </c>
      <c r="Q194" s="763">
        <f>N194*P194*$N$10</f>
        <v>53.713430316000007</v>
      </c>
      <c r="R194" s="1285"/>
      <c r="S194" s="1285"/>
      <c r="T194" s="1295"/>
      <c r="U194" s="609">
        <v>1.3142442000000001</v>
      </c>
    </row>
    <row r="195" spans="1:24" ht="12.75" customHeight="1">
      <c r="A195" s="635"/>
      <c r="B195" s="636"/>
      <c r="C195" s="637"/>
      <c r="D195" s="638"/>
      <c r="E195" s="580"/>
      <c r="F195" s="625"/>
      <c r="G195" s="639"/>
      <c r="H195" s="625"/>
      <c r="I195" s="640"/>
      <c r="J195" s="639"/>
      <c r="K195" s="641"/>
      <c r="L195" s="622"/>
      <c r="M195" s="623"/>
      <c r="N195" s="624"/>
      <c r="O195" s="723"/>
      <c r="P195" s="625"/>
      <c r="Q195" s="626"/>
      <c r="R195" s="580"/>
      <c r="S195" s="580"/>
      <c r="T195" s="662"/>
      <c r="U195" s="609">
        <v>1.3142442000000001</v>
      </c>
    </row>
    <row r="196" spans="1:24" ht="12.75" customHeight="1">
      <c r="A196" s="653">
        <f>A192+1</f>
        <v>35</v>
      </c>
      <c r="B196" s="1304" t="s">
        <v>72</v>
      </c>
      <c r="C196" s="1292" t="s">
        <v>583</v>
      </c>
      <c r="D196" s="655" t="s">
        <v>535</v>
      </c>
      <c r="E196" s="656">
        <f>23*0.1/100</f>
        <v>2.3000000000000003E-2</v>
      </c>
      <c r="F196" s="657"/>
      <c r="G196" s="629">
        <v>215</v>
      </c>
      <c r="H196" s="657"/>
      <c r="I196" s="658"/>
      <c r="J196" s="629">
        <v>3.6</v>
      </c>
      <c r="K196" s="659"/>
      <c r="L196" s="749"/>
      <c r="M196" s="750"/>
      <c r="N196" s="751"/>
      <c r="O196" s="752"/>
      <c r="P196" s="657"/>
      <c r="Q196" s="753"/>
      <c r="R196" s="651">
        <f>G197+J197</f>
        <v>398.37763799999999</v>
      </c>
      <c r="S196" s="1284">
        <f>(R196+R197)*U196</f>
        <v>1895.4680205624563</v>
      </c>
      <c r="T196" s="1294">
        <f>E196*S196</f>
        <v>43.595764472936501</v>
      </c>
      <c r="U196" s="609">
        <v>1.3142442000000001</v>
      </c>
    </row>
    <row r="197" spans="1:24" ht="12.75" hidden="1" customHeight="1">
      <c r="A197" s="628"/>
      <c r="B197" s="1305"/>
      <c r="C197" s="1293"/>
      <c r="E197" s="579"/>
      <c r="G197" s="629">
        <f>G196*$J$12/1000</f>
        <v>389.80574999999999</v>
      </c>
      <c r="I197" s="619"/>
      <c r="J197" s="629">
        <f>J196*$Q$12/1000</f>
        <v>8.5718880000000013</v>
      </c>
      <c r="K197" s="621"/>
      <c r="L197" s="754" t="s">
        <v>333</v>
      </c>
      <c r="M197" s="755" t="s">
        <v>30</v>
      </c>
      <c r="N197" s="772">
        <v>101.5</v>
      </c>
      <c r="O197" s="772">
        <f>E196*N197</f>
        <v>2.3345000000000002</v>
      </c>
      <c r="P197" s="757">
        <v>8.3580000000000005</v>
      </c>
      <c r="Q197" s="758">
        <f>N197*P197*$N$10</f>
        <v>990.15841664460038</v>
      </c>
      <c r="R197" s="1284">
        <f>SUM(Q197:Q198)</f>
        <v>1043.8718469606004</v>
      </c>
      <c r="S197" s="1285"/>
      <c r="T197" s="1295"/>
      <c r="U197" s="609">
        <v>1.3142442000000001</v>
      </c>
    </row>
    <row r="198" spans="1:24" ht="12.75" customHeight="1">
      <c r="A198" s="628"/>
      <c r="B198" s="660" t="s">
        <v>47</v>
      </c>
      <c r="C198" s="1293"/>
      <c r="E198" s="579"/>
      <c r="I198" s="619"/>
      <c r="K198" s="621"/>
      <c r="L198" s="759" t="s">
        <v>73</v>
      </c>
      <c r="M198" s="778" t="s">
        <v>32</v>
      </c>
      <c r="N198" s="779">
        <v>390</v>
      </c>
      <c r="O198" s="779">
        <f>E196*N198</f>
        <v>8.9700000000000006</v>
      </c>
      <c r="P198" s="762">
        <v>0.11799999999999999</v>
      </c>
      <c r="Q198" s="763">
        <f>N198*P198*$N$10</f>
        <v>53.713430316000007</v>
      </c>
      <c r="R198" s="1285"/>
      <c r="S198" s="1285"/>
      <c r="T198" s="1295"/>
      <c r="U198" s="609">
        <v>1.3142442000000001</v>
      </c>
    </row>
    <row r="199" spans="1:24" ht="12.75" customHeight="1">
      <c r="A199" s="635"/>
      <c r="B199" s="636"/>
      <c r="C199" s="637"/>
      <c r="D199" s="638"/>
      <c r="E199" s="580"/>
      <c r="F199" s="625"/>
      <c r="G199" s="639"/>
      <c r="H199" s="625"/>
      <c r="I199" s="640"/>
      <c r="J199" s="639"/>
      <c r="K199" s="641"/>
      <c r="L199" s="622"/>
      <c r="M199" s="623"/>
      <c r="N199" s="624"/>
      <c r="O199" s="723"/>
      <c r="P199" s="625"/>
      <c r="Q199" s="626"/>
      <c r="R199" s="580"/>
      <c r="S199" s="580"/>
      <c r="T199" s="662"/>
      <c r="U199" s="609">
        <v>1.3142442000000001</v>
      </c>
    </row>
    <row r="200" spans="1:24" ht="19.5" customHeight="1">
      <c r="A200" s="628"/>
      <c r="C200" s="808" t="s">
        <v>584</v>
      </c>
      <c r="E200" s="579"/>
      <c r="I200" s="619"/>
      <c r="K200" s="621"/>
      <c r="M200" s="768"/>
      <c r="N200" s="769"/>
      <c r="O200" s="770"/>
      <c r="Q200" s="633"/>
      <c r="R200" s="580"/>
      <c r="S200" s="579"/>
      <c r="T200" s="634"/>
      <c r="U200" s="609">
        <v>1.3142442000000001</v>
      </c>
      <c r="W200" s="609"/>
      <c r="X200" s="609"/>
    </row>
    <row r="201" spans="1:24" ht="12" customHeight="1">
      <c r="A201" s="653">
        <f>A196+1</f>
        <v>36</v>
      </c>
      <c r="B201" s="1304" t="s">
        <v>163</v>
      </c>
      <c r="C201" s="1292" t="s">
        <v>585</v>
      </c>
      <c r="D201" s="655" t="s">
        <v>532</v>
      </c>
      <c r="E201" s="656">
        <f>0.034</f>
        <v>3.4000000000000002E-2</v>
      </c>
      <c r="F201" s="657"/>
      <c r="G201" s="629">
        <v>7.85</v>
      </c>
      <c r="H201" s="657"/>
      <c r="I201" s="658"/>
      <c r="J201" s="629">
        <v>1.1200000000000001</v>
      </c>
      <c r="K201" s="659"/>
      <c r="L201" s="749"/>
      <c r="M201" s="750"/>
      <c r="N201" s="751"/>
      <c r="O201" s="751"/>
      <c r="P201" s="657"/>
      <c r="Q201" s="753"/>
      <c r="R201" s="651">
        <f>G202+J202</f>
        <v>16.899252099999998</v>
      </c>
      <c r="S201" s="1284">
        <f>(R201+R202)*U201</f>
        <v>93.43132548765945</v>
      </c>
      <c r="T201" s="1294">
        <f>E201*S201</f>
        <v>3.1766650665804215</v>
      </c>
      <c r="U201" s="609">
        <v>1.3142442000000001</v>
      </c>
      <c r="W201" s="609"/>
      <c r="X201" s="609"/>
    </row>
    <row r="202" spans="1:24" ht="12.75" hidden="1" customHeight="1">
      <c r="A202" s="628"/>
      <c r="B202" s="1305"/>
      <c r="C202" s="1293"/>
      <c r="E202" s="579"/>
      <c r="G202" s="629">
        <f>G201*$J$12/1000</f>
        <v>14.232442499999999</v>
      </c>
      <c r="I202" s="619"/>
      <c r="J202" s="629">
        <f>J201*$Q$12/1000</f>
        <v>2.6668096000000001</v>
      </c>
      <c r="K202" s="621"/>
      <c r="L202" s="754" t="s">
        <v>156</v>
      </c>
      <c r="M202" s="755" t="s">
        <v>32</v>
      </c>
      <c r="N202" s="772">
        <v>2.2999999999999998</v>
      </c>
      <c r="O202" s="809">
        <f>E201*N202</f>
        <v>7.8200000000000006E-2</v>
      </c>
      <c r="P202" s="757">
        <v>0.95599999999999996</v>
      </c>
      <c r="Q202" s="758">
        <f>N202*P202*$N$10</f>
        <v>2.5663861490400004</v>
      </c>
      <c r="R202" s="1284">
        <f>SUM(Q202:Q205)</f>
        <v>54.19204545920509</v>
      </c>
      <c r="S202" s="1285"/>
      <c r="T202" s="1295"/>
      <c r="U202" s="609">
        <v>1.3142442000000001</v>
      </c>
      <c r="W202" s="609"/>
      <c r="X202" s="609"/>
    </row>
    <row r="203" spans="1:24" ht="11.25" customHeight="1">
      <c r="A203" s="628"/>
      <c r="B203" s="660" t="s">
        <v>164</v>
      </c>
      <c r="C203" s="1293"/>
      <c r="E203" s="579"/>
      <c r="I203" s="619"/>
      <c r="K203" s="621"/>
      <c r="L203" s="773" t="s">
        <v>165</v>
      </c>
      <c r="M203" s="774" t="s">
        <v>23</v>
      </c>
      <c r="N203" s="775">
        <v>1.0149999999999999</v>
      </c>
      <c r="O203" s="810">
        <f>E201*N203</f>
        <v>3.4509999999999999E-2</v>
      </c>
      <c r="P203" s="811">
        <v>29</v>
      </c>
      <c r="Q203" s="777">
        <f>N203*P203*$N$10</f>
        <v>34.355819673000006</v>
      </c>
      <c r="R203" s="1285"/>
      <c r="S203" s="1285"/>
      <c r="T203" s="1295"/>
      <c r="U203" s="609">
        <v>1.3142442000000001</v>
      </c>
      <c r="W203" s="609"/>
      <c r="X203" s="609"/>
    </row>
    <row r="204" spans="1:24" ht="12.75" hidden="1" customHeight="1">
      <c r="A204" s="628"/>
      <c r="C204" s="1293"/>
      <c r="E204" s="579"/>
      <c r="I204" s="619"/>
      <c r="K204" s="621"/>
      <c r="L204" s="773" t="s">
        <v>157</v>
      </c>
      <c r="M204" s="774" t="s">
        <v>30</v>
      </c>
      <c r="N204" s="775">
        <v>2.9</v>
      </c>
      <c r="O204" s="810">
        <f>E201*N204</f>
        <v>9.8600000000000007E-2</v>
      </c>
      <c r="P204" s="811">
        <v>3.5</v>
      </c>
      <c r="Q204" s="777">
        <f>N204*P204*$N$10</f>
        <v>11.846834370000003</v>
      </c>
      <c r="R204" s="1285"/>
      <c r="S204" s="1285"/>
      <c r="T204" s="1295"/>
      <c r="U204" s="609">
        <v>1.3142442000000001</v>
      </c>
      <c r="W204" s="609"/>
      <c r="X204" s="609"/>
    </row>
    <row r="205" spans="1:24" ht="12.75" customHeight="1">
      <c r="A205" s="635"/>
      <c r="B205" s="636"/>
      <c r="C205" s="1301"/>
      <c r="D205" s="638"/>
      <c r="E205" s="580"/>
      <c r="F205" s="625"/>
      <c r="G205" s="639"/>
      <c r="H205" s="625"/>
      <c r="I205" s="640"/>
      <c r="J205" s="639"/>
      <c r="K205" s="641"/>
      <c r="L205" s="812" t="s">
        <v>37</v>
      </c>
      <c r="M205" s="813" t="s">
        <v>23</v>
      </c>
      <c r="N205" s="814">
        <v>3.78E-2</v>
      </c>
      <c r="O205" s="815">
        <f>E201*N205</f>
        <v>1.2852E-3</v>
      </c>
      <c r="P205" s="816">
        <v>122.917</v>
      </c>
      <c r="Q205" s="817">
        <f>N205*P205*$N$10</f>
        <v>5.4230052671650819</v>
      </c>
      <c r="R205" s="1286"/>
      <c r="S205" s="1286"/>
      <c r="T205" s="1306"/>
      <c r="U205" s="609">
        <v>1.3142442000000001</v>
      </c>
      <c r="W205" s="609"/>
      <c r="X205" s="609"/>
    </row>
    <row r="206" spans="1:24" ht="12.75" customHeight="1">
      <c r="A206" s="614">
        <f>A201+1</f>
        <v>37</v>
      </c>
      <c r="B206" s="1304" t="s">
        <v>158</v>
      </c>
      <c r="C206" s="1292" t="s">
        <v>586</v>
      </c>
      <c r="D206" s="616" t="s">
        <v>546</v>
      </c>
      <c r="E206" s="718">
        <f>2.45/1000</f>
        <v>2.4500000000000004E-3</v>
      </c>
      <c r="F206" s="617"/>
      <c r="G206" s="618">
        <v>0</v>
      </c>
      <c r="H206" s="617"/>
      <c r="I206" s="619"/>
      <c r="J206" s="620">
        <v>0</v>
      </c>
      <c r="K206" s="621"/>
      <c r="L206" s="749"/>
      <c r="M206" s="750"/>
      <c r="N206" s="751"/>
      <c r="O206" s="751"/>
      <c r="P206" s="657"/>
      <c r="Q206" s="753"/>
      <c r="R206" s="651">
        <f>G207+J207</f>
        <v>0</v>
      </c>
      <c r="S206" s="1284">
        <f>(R206+R207)*U206</f>
        <v>447.40376876436363</v>
      </c>
      <c r="T206" s="1294">
        <f>E206*S206</f>
        <v>1.0961392334726912</v>
      </c>
      <c r="U206" s="609">
        <v>1.3142442000000001</v>
      </c>
      <c r="W206" s="609"/>
      <c r="X206" s="609"/>
    </row>
    <row r="207" spans="1:24" ht="12.75" customHeight="1">
      <c r="A207" s="628"/>
      <c r="B207" s="1305"/>
      <c r="C207" s="1293"/>
      <c r="D207" s="616"/>
      <c r="E207" s="579"/>
      <c r="F207" s="617"/>
      <c r="G207" s="629">
        <f>G206*$J$12/1000</f>
        <v>0</v>
      </c>
      <c r="H207" s="617"/>
      <c r="I207" s="619"/>
      <c r="J207" s="629">
        <f>J206*$Q$12/1000</f>
        <v>0</v>
      </c>
      <c r="K207" s="621"/>
      <c r="L207" s="780" t="s">
        <v>159</v>
      </c>
      <c r="M207" s="781" t="s">
        <v>27</v>
      </c>
      <c r="N207" s="782">
        <v>1</v>
      </c>
      <c r="O207" s="801">
        <f>E206*N207</f>
        <v>2.4500000000000004E-3</v>
      </c>
      <c r="P207" s="790">
        <v>291.66699999999997</v>
      </c>
      <c r="Q207" s="791">
        <f>N207*P207*$N$10</f>
        <v>340.42666405860007</v>
      </c>
      <c r="R207" s="579">
        <f>SUM(Q207:Q207)</f>
        <v>340.42666405860007</v>
      </c>
      <c r="S207" s="1285"/>
      <c r="T207" s="1295"/>
      <c r="U207" s="609">
        <v>1.3142442000000001</v>
      </c>
      <c r="W207" s="609"/>
      <c r="X207" s="609"/>
    </row>
    <row r="208" spans="1:24" ht="12.75" customHeight="1">
      <c r="A208" s="635"/>
      <c r="B208" s="636"/>
      <c r="C208" s="637"/>
      <c r="D208" s="638"/>
      <c r="E208" s="580"/>
      <c r="F208" s="625"/>
      <c r="G208" s="639"/>
      <c r="H208" s="625"/>
      <c r="I208" s="640"/>
      <c r="J208" s="639"/>
      <c r="K208" s="641"/>
      <c r="O208" s="644"/>
      <c r="Q208" s="633"/>
      <c r="R208" s="579"/>
      <c r="S208" s="579"/>
      <c r="T208" s="634"/>
      <c r="U208" s="609">
        <v>1.3142442000000001</v>
      </c>
      <c r="W208" s="609"/>
      <c r="X208" s="609"/>
    </row>
    <row r="209" spans="1:24" ht="12.75" customHeight="1">
      <c r="A209" s="614">
        <f>A206+1</f>
        <v>38</v>
      </c>
      <c r="B209" s="1304" t="s">
        <v>160</v>
      </c>
      <c r="C209" s="1292" t="s">
        <v>587</v>
      </c>
      <c r="D209" s="616" t="s">
        <v>546</v>
      </c>
      <c r="E209" s="718">
        <f>5.984/1000</f>
        <v>5.9839999999999997E-3</v>
      </c>
      <c r="F209" s="617"/>
      <c r="G209" s="618">
        <v>0</v>
      </c>
      <c r="H209" s="617"/>
      <c r="I209" s="619"/>
      <c r="J209" s="620">
        <v>0</v>
      </c>
      <c r="K209" s="621"/>
      <c r="L209" s="749"/>
      <c r="M209" s="750"/>
      <c r="N209" s="751"/>
      <c r="O209" s="751"/>
      <c r="P209" s="657"/>
      <c r="Q209" s="753"/>
      <c r="R209" s="651">
        <f>G210+J210</f>
        <v>0</v>
      </c>
      <c r="S209" s="1284">
        <f>(R209+R210)*U209</f>
        <v>455.92534356239247</v>
      </c>
      <c r="T209" s="1294">
        <f>E209*S209</f>
        <v>2.7282572558773563</v>
      </c>
      <c r="U209" s="609">
        <v>1.3142442000000001</v>
      </c>
      <c r="W209" s="609"/>
      <c r="X209" s="609"/>
    </row>
    <row r="210" spans="1:24" ht="15" customHeight="1">
      <c r="A210" s="628"/>
      <c r="B210" s="1305"/>
      <c r="C210" s="1293"/>
      <c r="D210" s="616"/>
      <c r="E210" s="579"/>
      <c r="F210" s="617"/>
      <c r="G210" s="629">
        <f>G209*$J$12/1000</f>
        <v>0</v>
      </c>
      <c r="H210" s="617"/>
      <c r="I210" s="619"/>
      <c r="J210" s="629">
        <f>J209*$Q$12/1000</f>
        <v>0</v>
      </c>
      <c r="K210" s="621"/>
      <c r="L210" s="780" t="s">
        <v>161</v>
      </c>
      <c r="M210" s="781" t="s">
        <v>27</v>
      </c>
      <c r="N210" s="782">
        <v>1</v>
      </c>
      <c r="O210" s="801">
        <f>E209*N210</f>
        <v>5.9839999999999997E-3</v>
      </c>
      <c r="P210" s="790">
        <v>297.22230000000002</v>
      </c>
      <c r="Q210" s="791">
        <f>N210*P210*$N$10</f>
        <v>346.91067578034011</v>
      </c>
      <c r="R210" s="579">
        <f>SUM(Q210:Q210)</f>
        <v>346.91067578034011</v>
      </c>
      <c r="S210" s="1285"/>
      <c r="T210" s="1295"/>
      <c r="U210" s="609">
        <v>1.3142442000000001</v>
      </c>
      <c r="W210" s="609"/>
      <c r="X210" s="609"/>
    </row>
    <row r="211" spans="1:24" ht="12.75" customHeight="1">
      <c r="A211" s="635"/>
      <c r="B211" s="636"/>
      <c r="C211" s="637"/>
      <c r="D211" s="638"/>
      <c r="E211" s="580"/>
      <c r="F211" s="625"/>
      <c r="G211" s="639"/>
      <c r="H211" s="625"/>
      <c r="I211" s="640"/>
      <c r="J211" s="639"/>
      <c r="K211" s="641"/>
      <c r="O211" s="644"/>
      <c r="Q211" s="633"/>
      <c r="R211" s="579"/>
      <c r="S211" s="579"/>
      <c r="T211" s="634"/>
      <c r="U211" s="609">
        <v>1.3142442000000001</v>
      </c>
      <c r="W211" s="609"/>
      <c r="X211" s="609"/>
    </row>
    <row r="212" spans="1:24" ht="12" customHeight="1">
      <c r="A212" s="653">
        <f>A209+1</f>
        <v>39</v>
      </c>
      <c r="B212" s="1304" t="s">
        <v>163</v>
      </c>
      <c r="C212" s="1292" t="s">
        <v>588</v>
      </c>
      <c r="D212" s="655" t="s">
        <v>532</v>
      </c>
      <c r="E212" s="578">
        <f>0.068*2</f>
        <v>0.13600000000000001</v>
      </c>
      <c r="F212" s="657"/>
      <c r="G212" s="629">
        <v>7.85</v>
      </c>
      <c r="H212" s="657"/>
      <c r="I212" s="658"/>
      <c r="J212" s="629">
        <v>1.1200000000000001</v>
      </c>
      <c r="K212" s="659"/>
      <c r="L212" s="749"/>
      <c r="M212" s="750"/>
      <c r="N212" s="751"/>
      <c r="O212" s="751"/>
      <c r="P212" s="657"/>
      <c r="Q212" s="753"/>
      <c r="R212" s="651">
        <f>G213+J213</f>
        <v>16.899252099999998</v>
      </c>
      <c r="S212" s="1284">
        <f>(R212+R213)*U212</f>
        <v>93.43132548765945</v>
      </c>
      <c r="T212" s="1294">
        <f>E212*S212</f>
        <v>12.706660266321686</v>
      </c>
      <c r="U212" s="609">
        <v>1.3142442000000001</v>
      </c>
      <c r="W212" s="609"/>
      <c r="X212" s="609"/>
    </row>
    <row r="213" spans="1:24" ht="12.75" hidden="1" customHeight="1">
      <c r="A213" s="628"/>
      <c r="B213" s="1305"/>
      <c r="C213" s="1293"/>
      <c r="E213" s="579"/>
      <c r="G213" s="629">
        <f>G212*$J$12/1000</f>
        <v>14.232442499999999</v>
      </c>
      <c r="I213" s="619"/>
      <c r="J213" s="629">
        <f>J212*$Q$12/1000</f>
        <v>2.6668096000000001</v>
      </c>
      <c r="K213" s="621"/>
      <c r="L213" s="754" t="s">
        <v>156</v>
      </c>
      <c r="M213" s="755" t="s">
        <v>32</v>
      </c>
      <c r="N213" s="772">
        <v>2.2999999999999998</v>
      </c>
      <c r="O213" s="809">
        <f>E212*N213</f>
        <v>0.31280000000000002</v>
      </c>
      <c r="P213" s="757">
        <v>0.95599999999999996</v>
      </c>
      <c r="Q213" s="758">
        <f>N213*P213*$N$10</f>
        <v>2.5663861490400004</v>
      </c>
      <c r="R213" s="1284">
        <f>SUM(Q213:Q216)</f>
        <v>54.19204545920509</v>
      </c>
      <c r="S213" s="1285"/>
      <c r="T213" s="1295"/>
      <c r="U213" s="609">
        <v>1.3142442000000001</v>
      </c>
      <c r="W213" s="609"/>
      <c r="X213" s="609"/>
    </row>
    <row r="214" spans="1:24" ht="12" customHeight="1">
      <c r="A214" s="628"/>
      <c r="B214" s="660" t="s">
        <v>164</v>
      </c>
      <c r="C214" s="1293"/>
      <c r="E214" s="579"/>
      <c r="I214" s="619"/>
      <c r="K214" s="621"/>
      <c r="L214" s="773" t="s">
        <v>165</v>
      </c>
      <c r="M214" s="774" t="s">
        <v>23</v>
      </c>
      <c r="N214" s="775">
        <v>1.0149999999999999</v>
      </c>
      <c r="O214" s="810">
        <f>E212*N214</f>
        <v>0.13804</v>
      </c>
      <c r="P214" s="811">
        <v>29</v>
      </c>
      <c r="Q214" s="777">
        <f>N214*P214*$N$10</f>
        <v>34.355819673000006</v>
      </c>
      <c r="R214" s="1285"/>
      <c r="S214" s="1285"/>
      <c r="T214" s="1295"/>
      <c r="U214" s="609">
        <v>1.3142442000000001</v>
      </c>
      <c r="W214" s="609"/>
      <c r="X214" s="609"/>
    </row>
    <row r="215" spans="1:24" ht="12.75" hidden="1" customHeight="1">
      <c r="A215" s="628"/>
      <c r="C215" s="1293"/>
      <c r="E215" s="579"/>
      <c r="I215" s="619"/>
      <c r="K215" s="621"/>
      <c r="L215" s="773" t="s">
        <v>157</v>
      </c>
      <c r="M215" s="774" t="s">
        <v>30</v>
      </c>
      <c r="N215" s="775">
        <v>2.9</v>
      </c>
      <c r="O215" s="810">
        <f>E212*N215</f>
        <v>0.39440000000000003</v>
      </c>
      <c r="P215" s="811">
        <v>3.5</v>
      </c>
      <c r="Q215" s="777">
        <f>N215*P215*$N$10</f>
        <v>11.846834370000003</v>
      </c>
      <c r="R215" s="1285"/>
      <c r="S215" s="1285"/>
      <c r="T215" s="1295"/>
      <c r="U215" s="609">
        <v>1.3142442000000001</v>
      </c>
      <c r="W215" s="609"/>
      <c r="X215" s="609"/>
    </row>
    <row r="216" spans="1:24" ht="12.75" customHeight="1">
      <c r="A216" s="635"/>
      <c r="B216" s="636"/>
      <c r="C216" s="1301"/>
      <c r="D216" s="638"/>
      <c r="E216" s="580"/>
      <c r="F216" s="625"/>
      <c r="G216" s="639"/>
      <c r="H216" s="625"/>
      <c r="I216" s="640"/>
      <c r="J216" s="639"/>
      <c r="K216" s="641"/>
      <c r="L216" s="812" t="s">
        <v>37</v>
      </c>
      <c r="M216" s="813" t="s">
        <v>23</v>
      </c>
      <c r="N216" s="814">
        <v>3.78E-2</v>
      </c>
      <c r="O216" s="815">
        <f>E212*N216</f>
        <v>5.1408000000000001E-3</v>
      </c>
      <c r="P216" s="816">
        <v>122.917</v>
      </c>
      <c r="Q216" s="817">
        <f>N216*P216*$N$10</f>
        <v>5.4230052671650819</v>
      </c>
      <c r="R216" s="1286"/>
      <c r="S216" s="1286"/>
      <c r="T216" s="1306"/>
      <c r="U216" s="609">
        <v>1.3142442000000001</v>
      </c>
      <c r="W216" s="609"/>
      <c r="X216" s="609"/>
    </row>
    <row r="217" spans="1:24" ht="12.75" customHeight="1">
      <c r="A217" s="614">
        <f>A212+1</f>
        <v>40</v>
      </c>
      <c r="B217" s="1304" t="s">
        <v>158</v>
      </c>
      <c r="C217" s="1292" t="s">
        <v>586</v>
      </c>
      <c r="D217" s="616" t="s">
        <v>546</v>
      </c>
      <c r="E217" s="718">
        <f>3.32*2/1000</f>
        <v>6.6400000000000001E-3</v>
      </c>
      <c r="F217" s="617"/>
      <c r="G217" s="618">
        <v>0</v>
      </c>
      <c r="H217" s="617"/>
      <c r="I217" s="619"/>
      <c r="J217" s="620">
        <v>0</v>
      </c>
      <c r="K217" s="621"/>
      <c r="L217" s="749"/>
      <c r="M217" s="750"/>
      <c r="N217" s="751"/>
      <c r="O217" s="751"/>
      <c r="P217" s="657"/>
      <c r="Q217" s="753"/>
      <c r="R217" s="651">
        <f>G218+J218</f>
        <v>0</v>
      </c>
      <c r="S217" s="1284">
        <f>(R217+R218)*U217</f>
        <v>447.40376876436363</v>
      </c>
      <c r="T217" s="1294">
        <f>E217*S217</f>
        <v>2.9707610245953746</v>
      </c>
      <c r="U217" s="609">
        <v>1.3142442000000001</v>
      </c>
      <c r="W217" s="609"/>
      <c r="X217" s="609"/>
    </row>
    <row r="218" spans="1:24" ht="12.75" customHeight="1">
      <c r="A218" s="628"/>
      <c r="B218" s="1305"/>
      <c r="C218" s="1293"/>
      <c r="D218" s="616"/>
      <c r="E218" s="579"/>
      <c r="F218" s="617"/>
      <c r="G218" s="629">
        <f>G217*$J$12/1000</f>
        <v>0</v>
      </c>
      <c r="H218" s="617"/>
      <c r="I218" s="619"/>
      <c r="J218" s="629">
        <f>J217*$Q$12/1000</f>
        <v>0</v>
      </c>
      <c r="K218" s="621"/>
      <c r="L218" s="780" t="s">
        <v>159</v>
      </c>
      <c r="M218" s="781" t="s">
        <v>27</v>
      </c>
      <c r="N218" s="782">
        <v>1</v>
      </c>
      <c r="O218" s="801">
        <f>E217*N218</f>
        <v>6.6400000000000001E-3</v>
      </c>
      <c r="P218" s="790">
        <v>291.66699999999997</v>
      </c>
      <c r="Q218" s="791">
        <f>N218*P218*$N$10</f>
        <v>340.42666405860007</v>
      </c>
      <c r="R218" s="579">
        <f>SUM(Q218:Q218)</f>
        <v>340.42666405860007</v>
      </c>
      <c r="S218" s="1285"/>
      <c r="T218" s="1295"/>
      <c r="U218" s="609">
        <v>1.3142442000000001</v>
      </c>
      <c r="W218" s="609"/>
      <c r="X218" s="609"/>
    </row>
    <row r="219" spans="1:24" ht="12.75" customHeight="1">
      <c r="A219" s="635"/>
      <c r="B219" s="636"/>
      <c r="C219" s="637"/>
      <c r="D219" s="638"/>
      <c r="E219" s="580"/>
      <c r="F219" s="625"/>
      <c r="G219" s="639"/>
      <c r="H219" s="625"/>
      <c r="I219" s="640"/>
      <c r="J219" s="639"/>
      <c r="K219" s="641"/>
      <c r="O219" s="644"/>
      <c r="Q219" s="633"/>
      <c r="R219" s="579"/>
      <c r="S219" s="579"/>
      <c r="T219" s="634"/>
      <c r="U219" s="609">
        <v>1.3142442000000001</v>
      </c>
      <c r="W219" s="609"/>
      <c r="X219" s="609"/>
    </row>
    <row r="220" spans="1:24" ht="12.75" customHeight="1">
      <c r="A220" s="614">
        <f>A217+1</f>
        <v>41</v>
      </c>
      <c r="B220" s="1304" t="s">
        <v>160</v>
      </c>
      <c r="C220" s="1292" t="s">
        <v>587</v>
      </c>
      <c r="D220" s="616" t="s">
        <v>546</v>
      </c>
      <c r="E220" s="718">
        <f>5.984*2/1000</f>
        <v>1.1967999999999999E-2</v>
      </c>
      <c r="F220" s="617"/>
      <c r="G220" s="618">
        <v>0</v>
      </c>
      <c r="H220" s="617"/>
      <c r="I220" s="619"/>
      <c r="J220" s="620">
        <v>0</v>
      </c>
      <c r="K220" s="621"/>
      <c r="L220" s="749"/>
      <c r="M220" s="750"/>
      <c r="N220" s="751"/>
      <c r="O220" s="751"/>
      <c r="P220" s="657"/>
      <c r="Q220" s="753"/>
      <c r="R220" s="651">
        <f>G221+J221</f>
        <v>0</v>
      </c>
      <c r="S220" s="1284">
        <f>(R220+R221)*U220</f>
        <v>455.92534356239247</v>
      </c>
      <c r="T220" s="1294">
        <f>E220*S220</f>
        <v>5.4565145117547127</v>
      </c>
      <c r="U220" s="609">
        <v>1.3142442000000001</v>
      </c>
      <c r="W220" s="609"/>
      <c r="X220" s="609"/>
    </row>
    <row r="221" spans="1:24" ht="9" customHeight="1">
      <c r="A221" s="628"/>
      <c r="B221" s="1305"/>
      <c r="C221" s="1293"/>
      <c r="D221" s="616"/>
      <c r="E221" s="579"/>
      <c r="F221" s="617"/>
      <c r="G221" s="629">
        <f>G220*$J$12/1000</f>
        <v>0</v>
      </c>
      <c r="H221" s="617"/>
      <c r="I221" s="619"/>
      <c r="J221" s="629">
        <f>J220*$Q$12/1000</f>
        <v>0</v>
      </c>
      <c r="K221" s="621"/>
      <c r="L221" s="780" t="s">
        <v>161</v>
      </c>
      <c r="M221" s="781" t="s">
        <v>27</v>
      </c>
      <c r="N221" s="782">
        <v>1</v>
      </c>
      <c r="O221" s="801">
        <f>E220*N221</f>
        <v>1.1967999999999999E-2</v>
      </c>
      <c r="P221" s="790">
        <v>297.22230000000002</v>
      </c>
      <c r="Q221" s="791">
        <f>N221*P221*$N$10</f>
        <v>346.91067578034011</v>
      </c>
      <c r="R221" s="579">
        <f>SUM(Q221:Q221)</f>
        <v>346.91067578034011</v>
      </c>
      <c r="S221" s="1285"/>
      <c r="T221" s="1295"/>
      <c r="U221" s="609">
        <v>1.3142442000000001</v>
      </c>
      <c r="W221" s="609"/>
      <c r="X221" s="609"/>
    </row>
    <row r="222" spans="1:24" ht="12.75" customHeight="1">
      <c r="A222" s="635"/>
      <c r="B222" s="636"/>
      <c r="C222" s="637"/>
      <c r="D222" s="638"/>
      <c r="E222" s="580"/>
      <c r="F222" s="625"/>
      <c r="G222" s="639"/>
      <c r="H222" s="625"/>
      <c r="I222" s="640"/>
      <c r="J222" s="639"/>
      <c r="K222" s="641"/>
      <c r="O222" s="644"/>
      <c r="Q222" s="633"/>
      <c r="R222" s="579"/>
      <c r="S222" s="579"/>
      <c r="T222" s="634"/>
      <c r="U222" s="609">
        <v>1.3142442000000001</v>
      </c>
      <c r="W222" s="609"/>
      <c r="X222" s="609"/>
    </row>
    <row r="223" spans="1:24" ht="12.75" customHeight="1" thickBot="1">
      <c r="A223" s="730"/>
      <c r="B223" s="731"/>
      <c r="C223" s="732" t="s">
        <v>551</v>
      </c>
      <c r="D223" s="733"/>
      <c r="E223" s="734"/>
      <c r="F223" s="735"/>
      <c r="G223" s="736"/>
      <c r="H223" s="735"/>
      <c r="I223" s="737"/>
      <c r="J223" s="736"/>
      <c r="K223" s="738"/>
      <c r="L223" s="739"/>
      <c r="M223" s="740"/>
      <c r="N223" s="741"/>
      <c r="O223" s="742"/>
      <c r="P223" s="735"/>
      <c r="Q223" s="736"/>
      <c r="R223" s="742"/>
      <c r="S223" s="742"/>
      <c r="T223" s="743">
        <f>SUM(T89:T222)</f>
        <v>16976.173924075945</v>
      </c>
      <c r="U223" s="609">
        <v>1.3142442000000001</v>
      </c>
    </row>
    <row r="224" spans="1:24" ht="12.75" customHeight="1" thickTop="1">
      <c r="A224" s="1338" t="s">
        <v>589</v>
      </c>
      <c r="B224" s="1339"/>
      <c r="C224" s="1339"/>
      <c r="D224" s="1339"/>
      <c r="E224" s="1339"/>
      <c r="F224" s="1339"/>
      <c r="G224" s="1339"/>
      <c r="H224" s="1339"/>
      <c r="I224" s="1339"/>
      <c r="J224" s="1339"/>
      <c r="K224" s="1339"/>
      <c r="L224" s="1339"/>
      <c r="M224" s="1339"/>
      <c r="N224" s="1339"/>
      <c r="O224" s="1339"/>
      <c r="P224" s="1339"/>
      <c r="Q224" s="1339"/>
      <c r="R224" s="1339"/>
      <c r="S224" s="1339"/>
      <c r="T224" s="1340"/>
      <c r="U224" s="609">
        <v>1.3142442000000001</v>
      </c>
    </row>
    <row r="225" spans="1:22" ht="12">
      <c r="A225" s="1341"/>
      <c r="B225" s="1342"/>
      <c r="C225" s="1342"/>
      <c r="D225" s="1342"/>
      <c r="E225" s="1342"/>
      <c r="F225" s="1342"/>
      <c r="G225" s="1342"/>
      <c r="H225" s="1342"/>
      <c r="I225" s="1342"/>
      <c r="J225" s="1342"/>
      <c r="K225" s="1342"/>
      <c r="L225" s="1342"/>
      <c r="M225" s="1342"/>
      <c r="N225" s="1342"/>
      <c r="O225" s="1342"/>
      <c r="P225" s="1342"/>
      <c r="Q225" s="1342"/>
      <c r="R225" s="1342"/>
      <c r="S225" s="1342"/>
      <c r="T225" s="1343"/>
      <c r="U225" s="609">
        <v>1.3142442000000001</v>
      </c>
    </row>
    <row r="226" spans="1:22" ht="12">
      <c r="A226" s="1344"/>
      <c r="B226" s="1345"/>
      <c r="C226" s="1345"/>
      <c r="D226" s="1345"/>
      <c r="E226" s="1345"/>
      <c r="F226" s="1345"/>
      <c r="G226" s="1345"/>
      <c r="H226" s="1345"/>
      <c r="I226" s="1345"/>
      <c r="J226" s="1345"/>
      <c r="K226" s="1345"/>
      <c r="L226" s="1345"/>
      <c r="M226" s="1345"/>
      <c r="N226" s="1345"/>
      <c r="O226" s="1345"/>
      <c r="P226" s="1345"/>
      <c r="Q226" s="1345"/>
      <c r="R226" s="1345"/>
      <c r="S226" s="1345"/>
      <c r="T226" s="1346"/>
      <c r="U226" s="609">
        <v>1.3142442000000001</v>
      </c>
    </row>
    <row r="227" spans="1:22" ht="12">
      <c r="A227" s="653">
        <f>A220+1</f>
        <v>42</v>
      </c>
      <c r="B227" s="654" t="s">
        <v>25</v>
      </c>
      <c r="C227" s="1292" t="s">
        <v>590</v>
      </c>
      <c r="D227" s="655" t="s">
        <v>535</v>
      </c>
      <c r="E227" s="656">
        <f>16.51/100</f>
        <v>0.16510000000000002</v>
      </c>
      <c r="F227" s="657"/>
      <c r="G227" s="629">
        <v>45.7</v>
      </c>
      <c r="H227" s="657"/>
      <c r="I227" s="658"/>
      <c r="J227" s="629">
        <v>9.8000000000000007</v>
      </c>
      <c r="K227" s="659"/>
      <c r="L227" s="646"/>
      <c r="M227" s="647"/>
      <c r="N227" s="648"/>
      <c r="O227" s="648"/>
      <c r="P227" s="649"/>
      <c r="Q227" s="650"/>
      <c r="R227" s="651">
        <f>G228+J228</f>
        <v>106.19096900000001</v>
      </c>
      <c r="S227" s="578">
        <f>(R227+R228)*U227</f>
        <v>139.56086510062983</v>
      </c>
      <c r="T227" s="652">
        <f>E227*S227</f>
        <v>23.041498828113987</v>
      </c>
      <c r="U227" s="609">
        <v>1.3142442000000001</v>
      </c>
    </row>
    <row r="228" spans="1:22" ht="12">
      <c r="A228" s="628"/>
      <c r="B228" s="660" t="s">
        <v>26</v>
      </c>
      <c r="C228" s="1293"/>
      <c r="E228" s="579"/>
      <c r="G228" s="629">
        <f>G227*$J$12/1000</f>
        <v>82.856385000000003</v>
      </c>
      <c r="I228" s="619"/>
      <c r="J228" s="629">
        <f>J227*$Q$12/1000</f>
        <v>23.334584000000003</v>
      </c>
      <c r="K228" s="621"/>
      <c r="O228" s="644"/>
      <c r="Q228" s="633"/>
      <c r="R228" s="579"/>
      <c r="S228" s="579"/>
      <c r="T228" s="634"/>
      <c r="U228" s="609">
        <v>1.3142442000000001</v>
      </c>
    </row>
    <row r="229" spans="1:22">
      <c r="A229" s="635"/>
      <c r="B229" s="636"/>
      <c r="C229" s="637"/>
      <c r="D229" s="638"/>
      <c r="E229" s="580"/>
      <c r="F229" s="625"/>
      <c r="G229" s="639"/>
      <c r="H229" s="625"/>
      <c r="I229" s="640"/>
      <c r="J229" s="639"/>
      <c r="K229" s="641"/>
      <c r="L229" s="622"/>
      <c r="M229" s="623"/>
      <c r="N229" s="624"/>
      <c r="O229" s="624"/>
      <c r="P229" s="625"/>
      <c r="Q229" s="626"/>
      <c r="R229" s="580"/>
      <c r="S229" s="580"/>
      <c r="T229" s="662"/>
      <c r="U229" s="609">
        <v>1.3142442000000001</v>
      </c>
    </row>
    <row r="230" spans="1:22" s="665" customFormat="1" ht="12">
      <c r="A230" s="614">
        <f>A227+1</f>
        <v>43</v>
      </c>
      <c r="B230" s="654" t="s">
        <v>59</v>
      </c>
      <c r="C230" s="1292" t="s">
        <v>591</v>
      </c>
      <c r="D230" s="655" t="s">
        <v>535</v>
      </c>
      <c r="E230" s="663">
        <f>46/100</f>
        <v>0.46</v>
      </c>
      <c r="F230" s="657"/>
      <c r="G230" s="629">
        <v>87.7</v>
      </c>
      <c r="H230" s="657"/>
      <c r="I230" s="658"/>
      <c r="J230" s="629">
        <v>9.8000000000000007</v>
      </c>
      <c r="K230" s="659"/>
      <c r="L230" s="646"/>
      <c r="M230" s="647"/>
      <c r="N230" s="648"/>
      <c r="O230" s="648"/>
      <c r="P230" s="649"/>
      <c r="Q230" s="650"/>
      <c r="R230" s="651">
        <f>G231+J231</f>
        <v>182.33906900000002</v>
      </c>
      <c r="S230" s="578">
        <f>(R230+R231)*U230</f>
        <v>239.63806386664984</v>
      </c>
      <c r="T230" s="652">
        <f>E230*S230</f>
        <v>110.23350937865894</v>
      </c>
      <c r="U230" s="609">
        <v>1.3142442000000001</v>
      </c>
      <c r="V230" s="664"/>
    </row>
    <row r="231" spans="1:22" s="665" customFormat="1" ht="12">
      <c r="A231" s="628"/>
      <c r="B231" s="660"/>
      <c r="C231" s="1293"/>
      <c r="D231" s="661"/>
      <c r="E231" s="579"/>
      <c r="F231" s="645"/>
      <c r="G231" s="629">
        <f>G230*$J$12/1000</f>
        <v>159.00448500000002</v>
      </c>
      <c r="H231" s="645"/>
      <c r="I231" s="619"/>
      <c r="J231" s="629">
        <f>J230*$Q$12/1000</f>
        <v>23.334584000000003</v>
      </c>
      <c r="K231" s="621"/>
      <c r="L231" s="642"/>
      <c r="M231" s="643"/>
      <c r="N231" s="644"/>
      <c r="O231" s="644"/>
      <c r="P231" s="645"/>
      <c r="Q231" s="633"/>
      <c r="R231" s="579"/>
      <c r="S231" s="579"/>
      <c r="T231" s="634"/>
      <c r="U231" s="609">
        <v>1.3142442000000001</v>
      </c>
      <c r="V231" s="664"/>
    </row>
    <row r="232" spans="1:22" s="665" customFormat="1">
      <c r="A232" s="635"/>
      <c r="B232" s="636"/>
      <c r="C232" s="637"/>
      <c r="D232" s="638"/>
      <c r="E232" s="580"/>
      <c r="F232" s="625"/>
      <c r="G232" s="639"/>
      <c r="H232" s="625"/>
      <c r="I232" s="640"/>
      <c r="J232" s="639"/>
      <c r="K232" s="641"/>
      <c r="L232" s="622"/>
      <c r="M232" s="623"/>
      <c r="N232" s="624"/>
      <c r="O232" s="624"/>
      <c r="P232" s="625"/>
      <c r="Q232" s="626"/>
      <c r="R232" s="580"/>
      <c r="S232" s="580"/>
      <c r="T232" s="662"/>
      <c r="U232" s="609">
        <v>1.3142442000000001</v>
      </c>
      <c r="V232" s="664"/>
    </row>
    <row r="233" spans="1:22" ht="12">
      <c r="A233" s="653">
        <f>A230+1</f>
        <v>44</v>
      </c>
      <c r="B233" s="654" t="s">
        <v>81</v>
      </c>
      <c r="C233" s="1292" t="s">
        <v>592</v>
      </c>
      <c r="D233" s="655" t="s">
        <v>543</v>
      </c>
      <c r="E233" s="578">
        <v>11.46</v>
      </c>
      <c r="F233" s="657"/>
      <c r="G233" s="629">
        <v>0</v>
      </c>
      <c r="H233" s="657"/>
      <c r="I233" s="658"/>
      <c r="J233" s="629">
        <v>0</v>
      </c>
      <c r="K233" s="659"/>
      <c r="L233" s="749"/>
      <c r="M233" s="750"/>
      <c r="N233" s="751"/>
      <c r="O233" s="752"/>
      <c r="P233" s="657"/>
      <c r="Q233" s="753"/>
      <c r="R233" s="651">
        <f>G234+J234</f>
        <v>0</v>
      </c>
      <c r="S233" s="1284">
        <f>(R233+R234)*U233</f>
        <v>48.140079183219299</v>
      </c>
      <c r="T233" s="1294">
        <f>E233*S233</f>
        <v>551.68530743969325</v>
      </c>
      <c r="U233" s="609">
        <v>1.3142442000000001</v>
      </c>
    </row>
    <row r="234" spans="1:22" ht="12">
      <c r="A234" s="628"/>
      <c r="C234" s="1293"/>
      <c r="E234" s="579"/>
      <c r="G234" s="629">
        <f>G233*$J$12/1000</f>
        <v>0</v>
      </c>
      <c r="I234" s="619"/>
      <c r="J234" s="629">
        <f>J233*$Q$12/1000</f>
        <v>0</v>
      </c>
      <c r="K234" s="621"/>
      <c r="L234" s="1361" t="s">
        <v>97</v>
      </c>
      <c r="M234" s="755" t="s">
        <v>30</v>
      </c>
      <c r="N234" s="772">
        <v>1</v>
      </c>
      <c r="O234" s="772">
        <f>E233*N234</f>
        <v>11.46</v>
      </c>
      <c r="P234" s="757">
        <v>31.382999999999999</v>
      </c>
      <c r="Q234" s="758">
        <f>N234*P234*$N$10</f>
        <v>36.629478131400006</v>
      </c>
      <c r="R234" s="579">
        <f>SUM(Q234:Q234)</f>
        <v>36.629478131400006</v>
      </c>
      <c r="S234" s="1285"/>
      <c r="T234" s="1295"/>
      <c r="U234" s="609">
        <v>1.3142442000000001</v>
      </c>
    </row>
    <row r="235" spans="1:22" ht="12">
      <c r="A235" s="628"/>
      <c r="C235" s="1293"/>
      <c r="E235" s="579"/>
      <c r="I235" s="619"/>
      <c r="K235" s="621"/>
      <c r="L235" s="1367"/>
      <c r="M235" s="786"/>
      <c r="N235" s="818"/>
      <c r="O235" s="787"/>
      <c r="P235" s="819"/>
      <c r="Q235" s="789"/>
      <c r="R235" s="579"/>
      <c r="S235" s="579"/>
      <c r="T235" s="634"/>
      <c r="U235" s="609">
        <v>1.3142442000000001</v>
      </c>
    </row>
    <row r="236" spans="1:22" ht="12">
      <c r="A236" s="628"/>
      <c r="C236" s="1293"/>
      <c r="E236" s="579"/>
      <c r="I236" s="619"/>
      <c r="K236" s="621"/>
      <c r="L236" s="1362"/>
      <c r="M236" s="802"/>
      <c r="N236" s="820"/>
      <c r="O236" s="821"/>
      <c r="P236" s="822"/>
      <c r="Q236" s="805"/>
      <c r="R236" s="579"/>
      <c r="S236" s="579"/>
      <c r="T236" s="634"/>
      <c r="U236" s="609">
        <v>1.3142442000000001</v>
      </c>
    </row>
    <row r="237" spans="1:22" ht="12">
      <c r="A237" s="628"/>
      <c r="C237" s="823"/>
      <c r="E237" s="579"/>
      <c r="I237" s="619"/>
      <c r="K237" s="621"/>
      <c r="L237" s="824"/>
      <c r="Q237" s="633"/>
      <c r="R237" s="580"/>
      <c r="S237" s="579"/>
      <c r="T237" s="634"/>
      <c r="U237" s="609">
        <v>1.3142442000000001</v>
      </c>
    </row>
    <row r="238" spans="1:22" ht="12">
      <c r="A238" s="653">
        <f>A233+1</f>
        <v>45</v>
      </c>
      <c r="B238" s="654" t="s">
        <v>81</v>
      </c>
      <c r="C238" s="1292" t="s">
        <v>593</v>
      </c>
      <c r="D238" s="655" t="s">
        <v>543</v>
      </c>
      <c r="E238" s="578">
        <v>5.05</v>
      </c>
      <c r="F238" s="657"/>
      <c r="G238" s="629">
        <v>0</v>
      </c>
      <c r="H238" s="657"/>
      <c r="I238" s="658"/>
      <c r="J238" s="629">
        <v>0</v>
      </c>
      <c r="K238" s="659"/>
      <c r="L238" s="749"/>
      <c r="M238" s="750"/>
      <c r="N238" s="751"/>
      <c r="O238" s="752"/>
      <c r="P238" s="657"/>
      <c r="Q238" s="753"/>
      <c r="R238" s="651">
        <f>G239+J239</f>
        <v>0</v>
      </c>
      <c r="S238" s="1284">
        <f>(R238+R239)*U238</f>
        <v>109.84798172225464</v>
      </c>
      <c r="T238" s="1294">
        <f>E238*S238</f>
        <v>554.73230769738598</v>
      </c>
      <c r="U238" s="609">
        <v>1.3142442000000001</v>
      </c>
    </row>
    <row r="239" spans="1:22" ht="12">
      <c r="A239" s="628"/>
      <c r="C239" s="1293"/>
      <c r="E239" s="579"/>
      <c r="G239" s="629">
        <f>G238*$J$12/1000</f>
        <v>0</v>
      </c>
      <c r="I239" s="619"/>
      <c r="J239" s="629">
        <f>J238*$Q$12/1000</f>
        <v>0</v>
      </c>
      <c r="K239" s="621"/>
      <c r="L239" s="1361" t="s">
        <v>344</v>
      </c>
      <c r="M239" s="755" t="s">
        <v>30</v>
      </c>
      <c r="N239" s="772">
        <v>1</v>
      </c>
      <c r="O239" s="772">
        <f>E238*N239</f>
        <v>5.05</v>
      </c>
      <c r="P239" s="757">
        <v>71.611000000000004</v>
      </c>
      <c r="Q239" s="758">
        <f>N239*P239*$N$10</f>
        <v>83.582626213800026</v>
      </c>
      <c r="R239" s="579">
        <f>SUM(Q239:Q239)</f>
        <v>83.582626213800026</v>
      </c>
      <c r="S239" s="1285"/>
      <c r="T239" s="1295"/>
      <c r="U239" s="609">
        <v>1.3142442000000001</v>
      </c>
    </row>
    <row r="240" spans="1:22" ht="12">
      <c r="A240" s="628"/>
      <c r="C240" s="1293"/>
      <c r="E240" s="579"/>
      <c r="I240" s="619"/>
      <c r="K240" s="621"/>
      <c r="L240" s="1367"/>
      <c r="M240" s="786"/>
      <c r="N240" s="818"/>
      <c r="O240" s="787"/>
      <c r="P240" s="819"/>
      <c r="Q240" s="789"/>
      <c r="R240" s="579"/>
      <c r="S240" s="579"/>
      <c r="T240" s="634"/>
      <c r="U240" s="609">
        <v>1.3142442000000001</v>
      </c>
    </row>
    <row r="241" spans="1:21" ht="12">
      <c r="A241" s="628"/>
      <c r="C241" s="1293"/>
      <c r="E241" s="579"/>
      <c r="I241" s="619"/>
      <c r="K241" s="621"/>
      <c r="L241" s="1362"/>
      <c r="M241" s="802"/>
      <c r="N241" s="820"/>
      <c r="O241" s="821"/>
      <c r="P241" s="822"/>
      <c r="Q241" s="805"/>
      <c r="R241" s="579"/>
      <c r="S241" s="579"/>
      <c r="T241" s="634"/>
      <c r="U241" s="609">
        <v>1.3142442000000001</v>
      </c>
    </row>
    <row r="242" spans="1:21" ht="12">
      <c r="A242" s="628"/>
      <c r="C242" s="823"/>
      <c r="E242" s="579"/>
      <c r="I242" s="619"/>
      <c r="K242" s="621"/>
      <c r="L242" s="824"/>
      <c r="Q242" s="633"/>
      <c r="R242" s="580"/>
      <c r="S242" s="579"/>
      <c r="T242" s="634"/>
      <c r="U242" s="609">
        <v>1.3142442000000001</v>
      </c>
    </row>
    <row r="243" spans="1:21" ht="12">
      <c r="A243" s="653">
        <f>A238+1</f>
        <v>46</v>
      </c>
      <c r="B243" s="654" t="s">
        <v>81</v>
      </c>
      <c r="C243" s="1292" t="s">
        <v>594</v>
      </c>
      <c r="D243" s="655" t="s">
        <v>543</v>
      </c>
      <c r="E243" s="578">
        <v>19.32</v>
      </c>
      <c r="F243" s="657"/>
      <c r="G243" s="629">
        <v>0</v>
      </c>
      <c r="H243" s="657"/>
      <c r="I243" s="658"/>
      <c r="J243" s="629">
        <v>0</v>
      </c>
      <c r="K243" s="659"/>
      <c r="L243" s="749"/>
      <c r="M243" s="750"/>
      <c r="N243" s="751"/>
      <c r="O243" s="752"/>
      <c r="P243" s="657"/>
      <c r="Q243" s="753"/>
      <c r="R243" s="651">
        <f>G244+J244</f>
        <v>0</v>
      </c>
      <c r="S243" s="1284">
        <f>(R243+R244)*U243</f>
        <v>37.922411419161577</v>
      </c>
      <c r="T243" s="1294">
        <f>E243*S243</f>
        <v>732.66098861820171</v>
      </c>
      <c r="U243" s="609">
        <v>1.3142442000000001</v>
      </c>
    </row>
    <row r="244" spans="1:21" ht="12">
      <c r="A244" s="628"/>
      <c r="C244" s="1293"/>
      <c r="E244" s="579"/>
      <c r="G244" s="629">
        <f>G243*$J$12/1000</f>
        <v>0</v>
      </c>
      <c r="I244" s="619"/>
      <c r="J244" s="629">
        <f>J243*$Q$12/1000</f>
        <v>0</v>
      </c>
      <c r="K244" s="621"/>
      <c r="L244" s="1361" t="s">
        <v>70</v>
      </c>
      <c r="M244" s="755" t="s">
        <v>30</v>
      </c>
      <c r="N244" s="772">
        <v>1</v>
      </c>
      <c r="O244" s="772">
        <f>E243*N244</f>
        <v>19.32</v>
      </c>
      <c r="P244" s="757">
        <v>24.722000000000001</v>
      </c>
      <c r="Q244" s="758">
        <f>N244*P244*$N$10</f>
        <v>28.85492012760001</v>
      </c>
      <c r="R244" s="579">
        <f>SUM(Q244:Q244)</f>
        <v>28.85492012760001</v>
      </c>
      <c r="S244" s="1285"/>
      <c r="T244" s="1295"/>
      <c r="U244" s="609">
        <v>1.3142442000000001</v>
      </c>
    </row>
    <row r="245" spans="1:21" ht="12">
      <c r="A245" s="628"/>
      <c r="C245" s="1293"/>
      <c r="E245" s="579"/>
      <c r="I245" s="619"/>
      <c r="K245" s="621"/>
      <c r="L245" s="1367"/>
      <c r="M245" s="786"/>
      <c r="N245" s="818"/>
      <c r="O245" s="787"/>
      <c r="P245" s="819"/>
      <c r="Q245" s="789"/>
      <c r="R245" s="579"/>
      <c r="S245" s="579"/>
      <c r="T245" s="634"/>
      <c r="U245" s="609">
        <v>1.3142442000000001</v>
      </c>
    </row>
    <row r="246" spans="1:21" ht="12">
      <c r="A246" s="628"/>
      <c r="C246" s="1293"/>
      <c r="E246" s="579"/>
      <c r="I246" s="619"/>
      <c r="K246" s="621"/>
      <c r="L246" s="1362"/>
      <c r="M246" s="802"/>
      <c r="N246" s="820"/>
      <c r="O246" s="821"/>
      <c r="P246" s="822"/>
      <c r="Q246" s="805"/>
      <c r="R246" s="579"/>
      <c r="S246" s="579"/>
      <c r="T246" s="634"/>
      <c r="U246" s="609">
        <v>1.3142442000000001</v>
      </c>
    </row>
    <row r="247" spans="1:21" ht="12">
      <c r="A247" s="635"/>
      <c r="B247" s="636"/>
      <c r="C247" s="825"/>
      <c r="D247" s="638"/>
      <c r="E247" s="580"/>
      <c r="F247" s="625"/>
      <c r="G247" s="639"/>
      <c r="H247" s="625"/>
      <c r="I247" s="640"/>
      <c r="J247" s="639"/>
      <c r="K247" s="641"/>
      <c r="L247" s="826"/>
      <c r="M247" s="623"/>
      <c r="N247" s="624"/>
      <c r="O247" s="723"/>
      <c r="P247" s="625"/>
      <c r="Q247" s="626"/>
      <c r="R247" s="580"/>
      <c r="S247" s="580"/>
      <c r="T247" s="662"/>
      <c r="U247" s="609">
        <v>1.3142442000000001</v>
      </c>
    </row>
    <row r="248" spans="1:21" ht="12">
      <c r="A248" s="653">
        <f>A243+1</f>
        <v>47</v>
      </c>
      <c r="B248" s="654" t="s">
        <v>81</v>
      </c>
      <c r="C248" s="1292" t="s">
        <v>595</v>
      </c>
      <c r="D248" s="655" t="s">
        <v>543</v>
      </c>
      <c r="E248" s="578">
        <v>26.62</v>
      </c>
      <c r="F248" s="657"/>
      <c r="G248" s="629">
        <v>0</v>
      </c>
      <c r="H248" s="657"/>
      <c r="I248" s="658"/>
      <c r="J248" s="629">
        <v>0</v>
      </c>
      <c r="K248" s="659"/>
      <c r="L248" s="749"/>
      <c r="M248" s="750"/>
      <c r="N248" s="751"/>
      <c r="O248" s="752"/>
      <c r="P248" s="657"/>
      <c r="Q248" s="753"/>
      <c r="R248" s="651">
        <f>G249+J249</f>
        <v>0</v>
      </c>
      <c r="S248" s="1284">
        <f>(R248+R249)*U248</f>
        <v>24.926752914868356</v>
      </c>
      <c r="T248" s="1294">
        <f>E248*S248</f>
        <v>663.55016259379568</v>
      </c>
      <c r="U248" s="609">
        <v>1.3142442000000001</v>
      </c>
    </row>
    <row r="249" spans="1:21" ht="12">
      <c r="A249" s="628"/>
      <c r="C249" s="1293"/>
      <c r="E249" s="579"/>
      <c r="G249" s="629">
        <f>G248*$J$12/1000</f>
        <v>0</v>
      </c>
      <c r="I249" s="619"/>
      <c r="J249" s="629">
        <f>J248*$Q$12/1000</f>
        <v>0</v>
      </c>
      <c r="K249" s="621"/>
      <c r="L249" s="1361" t="s">
        <v>96</v>
      </c>
      <c r="M249" s="755" t="s">
        <v>30</v>
      </c>
      <c r="N249" s="772">
        <v>1</v>
      </c>
      <c r="O249" s="772">
        <f>E248*N249</f>
        <v>26.62</v>
      </c>
      <c r="P249" s="757">
        <v>16.25</v>
      </c>
      <c r="Q249" s="758">
        <f>N249*P249*$N$10</f>
        <v>18.966606750000004</v>
      </c>
      <c r="R249" s="579">
        <f>SUM(Q249:Q249)</f>
        <v>18.966606750000004</v>
      </c>
      <c r="S249" s="1285"/>
      <c r="T249" s="1295"/>
      <c r="U249" s="609">
        <v>1.3142442000000001</v>
      </c>
    </row>
    <row r="250" spans="1:21" ht="12">
      <c r="A250" s="628"/>
      <c r="C250" s="1293"/>
      <c r="E250" s="579"/>
      <c r="I250" s="619"/>
      <c r="K250" s="621"/>
      <c r="L250" s="1367"/>
      <c r="M250" s="786"/>
      <c r="N250" s="818"/>
      <c r="O250" s="787"/>
      <c r="P250" s="819"/>
      <c r="Q250" s="789"/>
      <c r="R250" s="579"/>
      <c r="S250" s="579"/>
      <c r="T250" s="634"/>
      <c r="U250" s="609">
        <v>1.3142442000000001</v>
      </c>
    </row>
    <row r="251" spans="1:21" ht="12">
      <c r="A251" s="628"/>
      <c r="C251" s="1293"/>
      <c r="E251" s="579"/>
      <c r="I251" s="619"/>
      <c r="K251" s="621"/>
      <c r="L251" s="1362"/>
      <c r="M251" s="802"/>
      <c r="N251" s="820"/>
      <c r="O251" s="821"/>
      <c r="P251" s="822"/>
      <c r="Q251" s="805"/>
      <c r="R251" s="579"/>
      <c r="S251" s="579"/>
      <c r="T251" s="634"/>
      <c r="U251" s="609">
        <v>1.3142442000000001</v>
      </c>
    </row>
    <row r="252" spans="1:21" ht="12">
      <c r="A252" s="635"/>
      <c r="B252" s="636"/>
      <c r="C252" s="825"/>
      <c r="D252" s="638"/>
      <c r="E252" s="580"/>
      <c r="F252" s="625"/>
      <c r="G252" s="639"/>
      <c r="H252" s="625"/>
      <c r="I252" s="640"/>
      <c r="J252" s="639"/>
      <c r="K252" s="641"/>
      <c r="L252" s="826"/>
      <c r="M252" s="623"/>
      <c r="N252" s="624"/>
      <c r="O252" s="723"/>
      <c r="P252" s="625"/>
      <c r="Q252" s="626"/>
      <c r="R252" s="580"/>
      <c r="S252" s="580"/>
      <c r="T252" s="662"/>
      <c r="U252" s="609">
        <v>1.3142442000000001</v>
      </c>
    </row>
    <row r="253" spans="1:21" ht="12">
      <c r="A253" s="653">
        <f>A248+1</f>
        <v>48</v>
      </c>
      <c r="B253" s="654" t="s">
        <v>81</v>
      </c>
      <c r="C253" s="1292" t="s">
        <v>596</v>
      </c>
      <c r="D253" s="655" t="s">
        <v>597</v>
      </c>
      <c r="E253" s="578">
        <v>42.6</v>
      </c>
      <c r="F253" s="657"/>
      <c r="G253" s="629">
        <v>0</v>
      </c>
      <c r="H253" s="657"/>
      <c r="I253" s="658"/>
      <c r="J253" s="629">
        <v>0</v>
      </c>
      <c r="K253" s="659"/>
      <c r="L253" s="749"/>
      <c r="M253" s="750"/>
      <c r="N253" s="751"/>
      <c r="O253" s="752"/>
      <c r="P253" s="657"/>
      <c r="Q253" s="753"/>
      <c r="R253" s="651">
        <f>G254+J254</f>
        <v>0</v>
      </c>
      <c r="S253" s="1284">
        <f>(R253+R254)*U253</f>
        <v>4.4745438924720613</v>
      </c>
      <c r="T253" s="1294">
        <f>E253*S253</f>
        <v>190.61556981930983</v>
      </c>
      <c r="U253" s="609">
        <v>1.3142442000000001</v>
      </c>
    </row>
    <row r="254" spans="1:21" ht="12">
      <c r="A254" s="628"/>
      <c r="C254" s="1293"/>
      <c r="E254" s="579"/>
      <c r="G254" s="629">
        <f>G253*$J$12/1000</f>
        <v>0</v>
      </c>
      <c r="I254" s="619"/>
      <c r="J254" s="629">
        <f>J253*$Q$12/1000</f>
        <v>0</v>
      </c>
      <c r="K254" s="621"/>
      <c r="L254" s="1361" t="s">
        <v>339</v>
      </c>
      <c r="M254" s="755" t="s">
        <v>33</v>
      </c>
      <c r="N254" s="772">
        <v>1</v>
      </c>
      <c r="O254" s="772">
        <f>E253*N254</f>
        <v>42.6</v>
      </c>
      <c r="P254" s="757">
        <v>2.9169999999999998</v>
      </c>
      <c r="Q254" s="758">
        <f>N254*P254*$N$10</f>
        <v>3.4046518086000006</v>
      </c>
      <c r="R254" s="579">
        <f>SUM(Q254:Q254)</f>
        <v>3.4046518086000006</v>
      </c>
      <c r="S254" s="1285"/>
      <c r="T254" s="1295"/>
      <c r="U254" s="609">
        <v>1.3142442000000001</v>
      </c>
    </row>
    <row r="255" spans="1:21" ht="12">
      <c r="A255" s="628"/>
      <c r="C255" s="1293"/>
      <c r="E255" s="579"/>
      <c r="I255" s="619"/>
      <c r="K255" s="621"/>
      <c r="L255" s="1367"/>
      <c r="M255" s="786"/>
      <c r="N255" s="818"/>
      <c r="O255" s="787"/>
      <c r="P255" s="819"/>
      <c r="Q255" s="789"/>
      <c r="R255" s="579"/>
      <c r="S255" s="579"/>
      <c r="T255" s="634"/>
      <c r="U255" s="609">
        <v>1.3142442000000001</v>
      </c>
    </row>
    <row r="256" spans="1:21" ht="12">
      <c r="A256" s="628"/>
      <c r="C256" s="1293"/>
      <c r="E256" s="579"/>
      <c r="I256" s="619"/>
      <c r="K256" s="621"/>
      <c r="L256" s="1362"/>
      <c r="M256" s="802"/>
      <c r="N256" s="820"/>
      <c r="O256" s="821"/>
      <c r="P256" s="822"/>
      <c r="Q256" s="805"/>
      <c r="R256" s="579"/>
      <c r="S256" s="579"/>
      <c r="T256" s="634"/>
      <c r="U256" s="609">
        <v>1.3142442000000001</v>
      </c>
    </row>
    <row r="257" spans="1:24" ht="12.75" customHeight="1">
      <c r="A257" s="635"/>
      <c r="B257" s="636"/>
      <c r="C257" s="825"/>
      <c r="D257" s="638"/>
      <c r="E257" s="580"/>
      <c r="F257" s="625"/>
      <c r="G257" s="639"/>
      <c r="H257" s="625"/>
      <c r="I257" s="640"/>
      <c r="J257" s="639"/>
      <c r="K257" s="641"/>
      <c r="L257" s="826"/>
      <c r="M257" s="623"/>
      <c r="N257" s="624"/>
      <c r="O257" s="723"/>
      <c r="P257" s="625"/>
      <c r="Q257" s="626"/>
      <c r="R257" s="580"/>
      <c r="S257" s="580"/>
      <c r="T257" s="662"/>
      <c r="U257" s="609">
        <v>1.3142442000000001</v>
      </c>
    </row>
    <row r="258" spans="1:24" ht="12.75" customHeight="1">
      <c r="A258" s="614">
        <f>A253+1</f>
        <v>49</v>
      </c>
      <c r="B258" s="660" t="s">
        <v>50</v>
      </c>
      <c r="C258" s="1292" t="s">
        <v>598</v>
      </c>
      <c r="D258" s="655" t="s">
        <v>543</v>
      </c>
      <c r="E258" s="579">
        <v>8.52</v>
      </c>
      <c r="G258" s="620">
        <v>0.45800000000000002</v>
      </c>
      <c r="I258" s="619"/>
      <c r="J258" s="620">
        <v>4.1000000000000064E-3</v>
      </c>
      <c r="K258" s="621"/>
      <c r="L258" s="749"/>
      <c r="M258" s="750"/>
      <c r="N258" s="751"/>
      <c r="O258" s="752"/>
      <c r="P258" s="657"/>
      <c r="Q258" s="753"/>
      <c r="R258" s="651">
        <f>G259+J259</f>
        <v>0.84013932800000002</v>
      </c>
      <c r="S258" s="1284">
        <f>(R258+R259)*U258</f>
        <v>4.6745796288403652</v>
      </c>
      <c r="T258" s="1294">
        <f>E258*S258</f>
        <v>39.827418437719906</v>
      </c>
      <c r="U258" s="609">
        <v>1.3142442000000001</v>
      </c>
    </row>
    <row r="259" spans="1:24" ht="12" customHeight="1">
      <c r="A259" s="628"/>
      <c r="B259" s="660" t="s">
        <v>51</v>
      </c>
      <c r="C259" s="1293"/>
      <c r="E259" s="579"/>
      <c r="G259" s="629">
        <f>G258*$J$12/1000</f>
        <v>0.83037689999999997</v>
      </c>
      <c r="I259" s="619"/>
      <c r="J259" s="629">
        <f>J258*$Q$12/1000</f>
        <v>9.762428000000014E-3</v>
      </c>
      <c r="K259" s="621"/>
      <c r="L259" s="1361" t="s">
        <v>473</v>
      </c>
      <c r="M259" s="755" t="s">
        <v>30</v>
      </c>
      <c r="N259" s="772">
        <v>1.1000000000000001</v>
      </c>
      <c r="O259" s="772">
        <f>E258*N259</f>
        <v>9.3719999999999999</v>
      </c>
      <c r="P259" s="757">
        <v>2.1160000000000001</v>
      </c>
      <c r="Q259" s="758">
        <f>N259*P259*$N$10</f>
        <v>2.7167183920800011</v>
      </c>
      <c r="R259" s="579">
        <f>SUM(Q259:Q259)</f>
        <v>2.7167183920800011</v>
      </c>
      <c r="S259" s="1285"/>
      <c r="T259" s="1295"/>
      <c r="U259" s="609">
        <v>1.3142442000000001</v>
      </c>
    </row>
    <row r="260" spans="1:24" ht="12.75" hidden="1" customHeight="1">
      <c r="A260" s="628"/>
      <c r="C260" s="1293"/>
      <c r="E260" s="579"/>
      <c r="I260" s="619"/>
      <c r="K260" s="621"/>
      <c r="L260" s="1362"/>
      <c r="M260" s="802"/>
      <c r="N260" s="820"/>
      <c r="O260" s="821"/>
      <c r="P260" s="822"/>
      <c r="Q260" s="805"/>
      <c r="R260" s="579"/>
      <c r="S260" s="579"/>
      <c r="T260" s="634"/>
      <c r="U260" s="609">
        <v>1.3142442000000001</v>
      </c>
    </row>
    <row r="261" spans="1:24" ht="12.75" customHeight="1">
      <c r="A261" s="635"/>
      <c r="B261" s="636"/>
      <c r="C261" s="637"/>
      <c r="D261" s="638"/>
      <c r="E261" s="580"/>
      <c r="F261" s="625"/>
      <c r="G261" s="639"/>
      <c r="H261" s="625"/>
      <c r="I261" s="640"/>
      <c r="J261" s="639"/>
      <c r="K261" s="641"/>
      <c r="Q261" s="633"/>
      <c r="R261" s="579"/>
      <c r="S261" s="579"/>
      <c r="T261" s="634"/>
      <c r="U261" s="609">
        <v>1.3142442000000001</v>
      </c>
    </row>
    <row r="262" spans="1:24" ht="12.75" customHeight="1" thickBot="1">
      <c r="A262" s="730"/>
      <c r="B262" s="731"/>
      <c r="C262" s="732" t="s">
        <v>551</v>
      </c>
      <c r="D262" s="733"/>
      <c r="E262" s="734"/>
      <c r="F262" s="735"/>
      <c r="G262" s="736"/>
      <c r="H262" s="735"/>
      <c r="I262" s="737"/>
      <c r="J262" s="736"/>
      <c r="K262" s="738"/>
      <c r="L262" s="739"/>
      <c r="M262" s="740"/>
      <c r="N262" s="741"/>
      <c r="O262" s="742"/>
      <c r="P262" s="735"/>
      <c r="Q262" s="736"/>
      <c r="R262" s="742"/>
      <c r="S262" s="742"/>
      <c r="T262" s="743">
        <f>SUM(T227:T261)</f>
        <v>2866.3467628128797</v>
      </c>
      <c r="U262" s="609">
        <v>1.3142442000000001</v>
      </c>
    </row>
    <row r="263" spans="1:24" ht="12.75" customHeight="1" thickTop="1">
      <c r="A263" s="1338" t="s">
        <v>599</v>
      </c>
      <c r="B263" s="1339"/>
      <c r="C263" s="1339"/>
      <c r="D263" s="1339"/>
      <c r="E263" s="1339"/>
      <c r="F263" s="1339"/>
      <c r="G263" s="1339"/>
      <c r="H263" s="1339"/>
      <c r="I263" s="1339"/>
      <c r="J263" s="1339"/>
      <c r="K263" s="1339"/>
      <c r="L263" s="1339"/>
      <c r="M263" s="1339"/>
      <c r="N263" s="1339"/>
      <c r="O263" s="1339"/>
      <c r="P263" s="1339"/>
      <c r="Q263" s="1339"/>
      <c r="R263" s="1339"/>
      <c r="S263" s="1339"/>
      <c r="T263" s="1340"/>
      <c r="U263" s="609">
        <v>1.3142442000000001</v>
      </c>
    </row>
    <row r="264" spans="1:24" ht="3.75" customHeight="1">
      <c r="A264" s="1341"/>
      <c r="B264" s="1342"/>
      <c r="C264" s="1342"/>
      <c r="D264" s="1342"/>
      <c r="E264" s="1342"/>
      <c r="F264" s="1342"/>
      <c r="G264" s="1342"/>
      <c r="H264" s="1342"/>
      <c r="I264" s="1342"/>
      <c r="J264" s="1342"/>
      <c r="K264" s="1342"/>
      <c r="L264" s="1342"/>
      <c r="M264" s="1342"/>
      <c r="N264" s="1342"/>
      <c r="O264" s="1342"/>
      <c r="P264" s="1342"/>
      <c r="Q264" s="1342"/>
      <c r="R264" s="1342"/>
      <c r="S264" s="1342"/>
      <c r="T264" s="1343"/>
      <c r="U264" s="609">
        <v>1.3142442000000001</v>
      </c>
    </row>
    <row r="265" spans="1:24" ht="10.5" customHeight="1">
      <c r="A265" s="1344"/>
      <c r="B265" s="1345"/>
      <c r="C265" s="1345"/>
      <c r="D265" s="1345"/>
      <c r="E265" s="1345"/>
      <c r="F265" s="1345"/>
      <c r="G265" s="1345"/>
      <c r="H265" s="1345"/>
      <c r="I265" s="1345"/>
      <c r="J265" s="1345"/>
      <c r="K265" s="1345"/>
      <c r="L265" s="1345"/>
      <c r="M265" s="1345"/>
      <c r="N265" s="1345"/>
      <c r="O265" s="1345"/>
      <c r="P265" s="1345"/>
      <c r="Q265" s="1345"/>
      <c r="R265" s="1345"/>
      <c r="S265" s="1345"/>
      <c r="T265" s="1346"/>
      <c r="U265" s="609">
        <v>1.3142442000000001</v>
      </c>
    </row>
    <row r="266" spans="1:24" ht="12.75" customHeight="1">
      <c r="A266" s="653">
        <f>A258+1</f>
        <v>50</v>
      </c>
      <c r="B266" s="654" t="s">
        <v>81</v>
      </c>
      <c r="C266" s="1292" t="s">
        <v>600</v>
      </c>
      <c r="D266" s="655" t="s">
        <v>601</v>
      </c>
      <c r="E266" s="578">
        <v>60</v>
      </c>
      <c r="F266" s="657"/>
      <c r="G266" s="629"/>
      <c r="H266" s="657"/>
      <c r="I266" s="658"/>
      <c r="J266" s="629"/>
      <c r="K266" s="659"/>
      <c r="L266" s="646"/>
      <c r="M266" s="647"/>
      <c r="N266" s="648"/>
      <c r="O266" s="648"/>
      <c r="P266" s="649"/>
      <c r="Q266" s="650"/>
      <c r="R266" s="651">
        <f>G267+J267</f>
        <v>0</v>
      </c>
      <c r="S266" s="578">
        <f>(R266+R267)*U266</f>
        <v>17.977941179215826</v>
      </c>
      <c r="T266" s="652">
        <f>E266*S266</f>
        <v>1078.6764707529496</v>
      </c>
      <c r="U266" s="609">
        <v>1.3142442000000001</v>
      </c>
    </row>
    <row r="267" spans="1:24" ht="11.25" customHeight="1">
      <c r="A267" s="628"/>
      <c r="B267" s="660"/>
      <c r="C267" s="1293"/>
      <c r="E267" s="579"/>
      <c r="G267" s="629">
        <f>G266*$J$12/1000</f>
        <v>0</v>
      </c>
      <c r="I267" s="619"/>
      <c r="J267" s="629">
        <f>J266*$Q$12/1000</f>
        <v>0</v>
      </c>
      <c r="K267" s="621"/>
      <c r="L267" s="754" t="s">
        <v>515</v>
      </c>
      <c r="M267" s="807" t="s">
        <v>31</v>
      </c>
      <c r="N267" s="756">
        <v>1</v>
      </c>
      <c r="O267" s="756">
        <f>E266*N267</f>
        <v>60</v>
      </c>
      <c r="P267" s="757">
        <v>11.72</v>
      </c>
      <c r="Q267" s="758">
        <f>N267*P267*$N$10</f>
        <v>13.679300376000004</v>
      </c>
      <c r="R267" s="579">
        <f>SUM(Q267:Q267)</f>
        <v>13.679300376000004</v>
      </c>
      <c r="S267" s="579"/>
      <c r="T267" s="634"/>
      <c r="U267" s="609">
        <v>1.3142442000000001</v>
      </c>
    </row>
    <row r="268" spans="1:24" ht="12.75" customHeight="1">
      <c r="A268" s="635"/>
      <c r="B268" s="636"/>
      <c r="C268" s="637"/>
      <c r="D268" s="638"/>
      <c r="E268" s="580"/>
      <c r="F268" s="625"/>
      <c r="G268" s="639"/>
      <c r="H268" s="625"/>
      <c r="I268" s="640"/>
      <c r="J268" s="639"/>
      <c r="K268" s="641"/>
      <c r="L268" s="622"/>
      <c r="M268" s="623"/>
      <c r="N268" s="624"/>
      <c r="O268" s="624"/>
      <c r="P268" s="625"/>
      <c r="Q268" s="626"/>
      <c r="R268" s="580"/>
      <c r="S268" s="580"/>
      <c r="T268" s="662"/>
      <c r="U268" s="609">
        <v>1.3142442000000001</v>
      </c>
    </row>
    <row r="269" spans="1:24" ht="12.75" customHeight="1">
      <c r="A269" s="730"/>
      <c r="B269" s="731"/>
      <c r="C269" s="732" t="s">
        <v>551</v>
      </c>
      <c r="D269" s="733"/>
      <c r="E269" s="734"/>
      <c r="F269" s="735"/>
      <c r="G269" s="736"/>
      <c r="H269" s="735"/>
      <c r="I269" s="737"/>
      <c r="J269" s="736"/>
      <c r="K269" s="738"/>
      <c r="L269" s="739"/>
      <c r="M269" s="740"/>
      <c r="N269" s="741"/>
      <c r="O269" s="742"/>
      <c r="P269" s="735"/>
      <c r="Q269" s="736"/>
      <c r="R269" s="742"/>
      <c r="S269" s="742"/>
      <c r="T269" s="743">
        <f>SUM(T266:T268)</f>
        <v>1078.6764707529496</v>
      </c>
      <c r="U269" s="609">
        <v>1.3142442000000001</v>
      </c>
    </row>
    <row r="270" spans="1:24" ht="12.75" customHeight="1">
      <c r="A270" s="730"/>
      <c r="B270" s="731"/>
      <c r="C270" s="827" t="s">
        <v>602</v>
      </c>
      <c r="D270" s="733"/>
      <c r="E270" s="828"/>
      <c r="F270" s="735"/>
      <c r="G270" s="736"/>
      <c r="H270" s="735"/>
      <c r="I270" s="737"/>
      <c r="J270" s="736"/>
      <c r="K270" s="738"/>
      <c r="L270" s="739"/>
      <c r="M270" s="740"/>
      <c r="N270" s="741"/>
      <c r="O270" s="742"/>
      <c r="P270" s="735"/>
      <c r="Q270" s="736"/>
      <c r="R270" s="742"/>
      <c r="S270" s="742"/>
      <c r="T270" s="743"/>
      <c r="U270" s="609">
        <v>1.3142442000000001</v>
      </c>
    </row>
    <row r="271" spans="1:24" s="609" customFormat="1" ht="15.75" customHeight="1">
      <c r="A271" s="829"/>
      <c r="B271" s="1365" t="s">
        <v>603</v>
      </c>
      <c r="C271" s="1366"/>
      <c r="D271" s="1366"/>
      <c r="E271" s="830"/>
      <c r="F271" s="831"/>
      <c r="G271" s="831"/>
      <c r="H271" s="831"/>
      <c r="I271" s="832"/>
      <c r="J271" s="831"/>
      <c r="K271" s="830"/>
      <c r="L271" s="833"/>
      <c r="M271" s="833"/>
      <c r="N271" s="833"/>
      <c r="O271" s="833"/>
      <c r="P271" s="833"/>
      <c r="Q271" s="833"/>
      <c r="R271" s="833"/>
      <c r="S271" s="831"/>
      <c r="T271" s="834"/>
      <c r="U271" s="609">
        <v>1.3142442000000001</v>
      </c>
      <c r="W271" s="610"/>
      <c r="X271" s="610"/>
    </row>
    <row r="272" spans="1:24" s="609" customFormat="1" ht="12.75" customHeight="1">
      <c r="A272" s="653">
        <f>A266+1</f>
        <v>51</v>
      </c>
      <c r="B272" s="654" t="s">
        <v>364</v>
      </c>
      <c r="C272" s="1292" t="s">
        <v>604</v>
      </c>
      <c r="D272" s="655" t="s">
        <v>535</v>
      </c>
      <c r="E272" s="835">
        <f>272/100</f>
        <v>2.72</v>
      </c>
      <c r="F272" s="657"/>
      <c r="G272" s="629">
        <v>7.7</v>
      </c>
      <c r="H272" s="657"/>
      <c r="I272" s="658"/>
      <c r="J272" s="629">
        <v>1.7</v>
      </c>
      <c r="K272" s="659"/>
      <c r="L272" s="646"/>
      <c r="M272" s="647"/>
      <c r="N272" s="648"/>
      <c r="O272" s="747"/>
      <c r="P272" s="649"/>
      <c r="Q272" s="650"/>
      <c r="R272" s="651">
        <f>G273+J273</f>
        <v>18.008321000000002</v>
      </c>
      <c r="S272" s="578">
        <f>(R272+R273)*U272</f>
        <v>23.667331425988205</v>
      </c>
      <c r="T272" s="652">
        <f>E272*S272</f>
        <v>64.375141478687922</v>
      </c>
      <c r="U272" s="609">
        <v>1.3142442000000001</v>
      </c>
      <c r="W272" s="610"/>
      <c r="X272" s="610"/>
    </row>
    <row r="273" spans="1:24" s="609" customFormat="1" ht="12.75" customHeight="1">
      <c r="A273" s="628"/>
      <c r="B273" s="660"/>
      <c r="C273" s="1293"/>
      <c r="D273" s="661"/>
      <c r="E273" s="579"/>
      <c r="F273" s="645"/>
      <c r="G273" s="629">
        <f>G272*$J$12/1000</f>
        <v>13.960485</v>
      </c>
      <c r="H273" s="645"/>
      <c r="I273" s="619"/>
      <c r="J273" s="629">
        <f>J272*$Q$12/1000</f>
        <v>4.0478360000000002</v>
      </c>
      <c r="K273" s="621"/>
      <c r="L273" s="642"/>
      <c r="M273" s="643"/>
      <c r="N273" s="644"/>
      <c r="O273" s="729"/>
      <c r="P273" s="645"/>
      <c r="Q273" s="633"/>
      <c r="R273" s="579"/>
      <c r="S273" s="579"/>
      <c r="T273" s="634"/>
      <c r="U273" s="609">
        <v>1.3142442000000001</v>
      </c>
      <c r="W273" s="610"/>
      <c r="X273" s="610"/>
    </row>
    <row r="274" spans="1:24" s="609" customFormat="1" ht="11.25" hidden="1" customHeight="1">
      <c r="A274" s="628"/>
      <c r="B274" s="665"/>
      <c r="C274" s="1293"/>
      <c r="D274" s="661"/>
      <c r="E274" s="579"/>
      <c r="F274" s="645"/>
      <c r="G274" s="620"/>
      <c r="H274" s="645"/>
      <c r="I274" s="619"/>
      <c r="J274" s="620"/>
      <c r="K274" s="621"/>
      <c r="L274" s="642"/>
      <c r="M274" s="643"/>
      <c r="N274" s="644"/>
      <c r="O274" s="729"/>
      <c r="P274" s="645"/>
      <c r="Q274" s="633"/>
      <c r="R274" s="579"/>
      <c r="S274" s="579"/>
      <c r="T274" s="634"/>
      <c r="U274" s="609">
        <v>1.3142442000000001</v>
      </c>
      <c r="W274" s="610"/>
      <c r="X274" s="610"/>
    </row>
    <row r="275" spans="1:24" s="609" customFormat="1" ht="12.75" customHeight="1">
      <c r="A275" s="635"/>
      <c r="B275" s="636"/>
      <c r="C275" s="637"/>
      <c r="D275" s="638"/>
      <c r="E275" s="580"/>
      <c r="F275" s="625"/>
      <c r="G275" s="639"/>
      <c r="H275" s="625"/>
      <c r="I275" s="640"/>
      <c r="J275" s="639"/>
      <c r="K275" s="641"/>
      <c r="L275" s="622"/>
      <c r="M275" s="623"/>
      <c r="N275" s="624"/>
      <c r="O275" s="723"/>
      <c r="P275" s="625"/>
      <c r="Q275" s="626"/>
      <c r="R275" s="580"/>
      <c r="S275" s="580"/>
      <c r="T275" s="662"/>
      <c r="U275" s="609">
        <v>1.3142442000000001</v>
      </c>
      <c r="W275" s="610"/>
      <c r="X275" s="610"/>
    </row>
    <row r="276" spans="1:24" ht="12.75" customHeight="1">
      <c r="A276" s="653">
        <f>A272+1</f>
        <v>52</v>
      </c>
      <c r="B276" s="654" t="s">
        <v>366</v>
      </c>
      <c r="C276" s="1292" t="s">
        <v>605</v>
      </c>
      <c r="D276" s="655" t="s">
        <v>606</v>
      </c>
      <c r="E276" s="578">
        <f>61/100</f>
        <v>0.61</v>
      </c>
      <c r="F276" s="657"/>
      <c r="G276" s="629">
        <f>15.9*0.5</f>
        <v>7.95</v>
      </c>
      <c r="H276" s="657"/>
      <c r="I276" s="658"/>
      <c r="J276" s="629">
        <f>0.41*0.5</f>
        <v>0.20499999999999999</v>
      </c>
      <c r="K276" s="659"/>
      <c r="L276" s="749"/>
      <c r="M276" s="750"/>
      <c r="N276" s="751"/>
      <c r="O276" s="752"/>
      <c r="P276" s="657"/>
      <c r="Q276" s="753"/>
      <c r="R276" s="651">
        <f>G277+J277</f>
        <v>14.9018689</v>
      </c>
      <c r="S276" s="1284">
        <f>(R276+R277)*U276</f>
        <v>19.584694770985383</v>
      </c>
      <c r="T276" s="1294">
        <f>E276*S276</f>
        <v>11.946663810301084</v>
      </c>
      <c r="U276" s="609">
        <v>1.3142442000000001</v>
      </c>
      <c r="V276" s="610"/>
    </row>
    <row r="277" spans="1:24" ht="12.75" customHeight="1">
      <c r="A277" s="628"/>
      <c r="B277" s="660" t="s">
        <v>368</v>
      </c>
      <c r="C277" s="1293"/>
      <c r="E277" s="579"/>
      <c r="G277" s="629">
        <f>G276*$J$12/1000</f>
        <v>14.413747499999999</v>
      </c>
      <c r="I277" s="619"/>
      <c r="J277" s="629">
        <f>J276*$Q$12/1000</f>
        <v>0.48812139999999993</v>
      </c>
      <c r="K277" s="621"/>
      <c r="L277" s="1333"/>
      <c r="M277" s="755"/>
      <c r="N277" s="772"/>
      <c r="O277" s="772"/>
      <c r="P277" s="757"/>
      <c r="Q277" s="758"/>
      <c r="R277" s="1284">
        <f>SUM(Q277:Q279)</f>
        <v>0</v>
      </c>
      <c r="S277" s="1285"/>
      <c r="T277" s="1295"/>
      <c r="U277" s="609">
        <v>1.3142442000000001</v>
      </c>
      <c r="V277" s="610"/>
    </row>
    <row r="278" spans="1:24" ht="12.75" hidden="1" customHeight="1">
      <c r="A278" s="628"/>
      <c r="C278" s="1293"/>
      <c r="E278" s="579"/>
      <c r="I278" s="619"/>
      <c r="K278" s="621"/>
      <c r="L278" s="1360"/>
      <c r="M278" s="786"/>
      <c r="N278" s="818"/>
      <c r="O278" s="787"/>
      <c r="P278" s="819"/>
      <c r="Q278" s="789"/>
      <c r="R278" s="1285"/>
      <c r="S278" s="1285"/>
      <c r="T278" s="1295"/>
      <c r="U278" s="609">
        <v>1.3142442000000001</v>
      </c>
      <c r="V278" s="610"/>
    </row>
    <row r="279" spans="1:24" ht="12.75" hidden="1" customHeight="1">
      <c r="A279" s="628"/>
      <c r="C279" s="1293"/>
      <c r="E279" s="579"/>
      <c r="I279" s="619"/>
      <c r="K279" s="621"/>
      <c r="L279" s="773"/>
      <c r="M279" s="774"/>
      <c r="N279" s="775"/>
      <c r="O279" s="775"/>
      <c r="P279" s="811"/>
      <c r="Q279" s="777"/>
      <c r="R279" s="1285"/>
      <c r="S279" s="1285"/>
      <c r="T279" s="1295"/>
      <c r="U279" s="609">
        <v>1.3142442000000001</v>
      </c>
      <c r="V279" s="610"/>
    </row>
    <row r="280" spans="1:24" ht="12.75" customHeight="1">
      <c r="A280" s="635"/>
      <c r="B280" s="636"/>
      <c r="C280" s="637"/>
      <c r="D280" s="638"/>
      <c r="E280" s="580"/>
      <c r="F280" s="625"/>
      <c r="G280" s="639"/>
      <c r="H280" s="625"/>
      <c r="I280" s="640"/>
      <c r="J280" s="639"/>
      <c r="K280" s="641"/>
      <c r="L280" s="622"/>
      <c r="M280" s="623"/>
      <c r="N280" s="624"/>
      <c r="O280" s="723"/>
      <c r="P280" s="625"/>
      <c r="Q280" s="626"/>
      <c r="R280" s="580"/>
      <c r="S280" s="580"/>
      <c r="T280" s="662"/>
      <c r="U280" s="609">
        <v>1.3142442000000001</v>
      </c>
      <c r="V280" s="610"/>
    </row>
    <row r="281" spans="1:24" s="609" customFormat="1" ht="12.75" customHeight="1">
      <c r="A281" s="653">
        <f>A276+1</f>
        <v>53</v>
      </c>
      <c r="B281" s="654" t="s">
        <v>369</v>
      </c>
      <c r="C281" s="1292" t="s">
        <v>607</v>
      </c>
      <c r="D281" s="655" t="s">
        <v>532</v>
      </c>
      <c r="E281" s="578">
        <v>5.82</v>
      </c>
      <c r="F281" s="657"/>
      <c r="G281" s="629">
        <f>12.6*0.8</f>
        <v>10.08</v>
      </c>
      <c r="H281" s="657"/>
      <c r="I281" s="658"/>
      <c r="J281" s="629">
        <f>2.1*0.8</f>
        <v>1.6800000000000002</v>
      </c>
      <c r="K281" s="659"/>
      <c r="L281" s="749"/>
      <c r="M281" s="750"/>
      <c r="N281" s="751"/>
      <c r="O281" s="752"/>
      <c r="P281" s="657"/>
      <c r="Q281" s="753"/>
      <c r="R281" s="651">
        <f>G282+J282</f>
        <v>22.275758399999997</v>
      </c>
      <c r="S281" s="1284">
        <f>(R281+R282)*U281</f>
        <v>29.275786277801277</v>
      </c>
      <c r="T281" s="1294">
        <f>E281*S281</f>
        <v>170.38507613680343</v>
      </c>
      <c r="U281" s="609">
        <v>1.3142442000000001</v>
      </c>
      <c r="W281" s="610"/>
      <c r="X281" s="610"/>
    </row>
    <row r="282" spans="1:24" s="609" customFormat="1" ht="12" customHeight="1">
      <c r="A282" s="628"/>
      <c r="B282" s="660" t="s">
        <v>371</v>
      </c>
      <c r="C282" s="1293"/>
      <c r="D282" s="661"/>
      <c r="E282" s="579"/>
      <c r="F282" s="645"/>
      <c r="G282" s="629">
        <f>G281*$J$12/1000</f>
        <v>18.275543999999996</v>
      </c>
      <c r="H282" s="645"/>
      <c r="I282" s="619"/>
      <c r="J282" s="629">
        <f>J281*$Q$12/1000</f>
        <v>4.0002143999999999</v>
      </c>
      <c r="K282" s="621"/>
      <c r="L282" s="754"/>
      <c r="M282" s="755"/>
      <c r="N282" s="772"/>
      <c r="O282" s="772"/>
      <c r="P282" s="757"/>
      <c r="Q282" s="758"/>
      <c r="R282" s="1284"/>
      <c r="S282" s="1285"/>
      <c r="T282" s="1295"/>
      <c r="U282" s="609">
        <v>1.3142442000000001</v>
      </c>
      <c r="W282" s="610"/>
      <c r="X282" s="610"/>
    </row>
    <row r="283" spans="1:24" s="609" customFormat="1" ht="12.75" hidden="1" customHeight="1">
      <c r="A283" s="628"/>
      <c r="B283" s="665"/>
      <c r="C283" s="1293"/>
      <c r="D283" s="661"/>
      <c r="E283" s="579"/>
      <c r="F283" s="645"/>
      <c r="G283" s="620"/>
      <c r="H283" s="645"/>
      <c r="I283" s="619"/>
      <c r="J283" s="620"/>
      <c r="K283" s="621"/>
      <c r="L283" s="773"/>
      <c r="M283" s="774"/>
      <c r="N283" s="775"/>
      <c r="O283" s="775"/>
      <c r="P283" s="811"/>
      <c r="Q283" s="777"/>
      <c r="R283" s="1285"/>
      <c r="S283" s="1285"/>
      <c r="T283" s="1295"/>
      <c r="U283" s="609">
        <v>1.3142442000000001</v>
      </c>
      <c r="W283" s="610"/>
      <c r="X283" s="610"/>
    </row>
    <row r="284" spans="1:24" s="609" customFormat="1" ht="12.75" customHeight="1">
      <c r="A284" s="628"/>
      <c r="B284" s="665" t="s">
        <v>372</v>
      </c>
      <c r="C284" s="1293"/>
      <c r="D284" s="661"/>
      <c r="E284" s="579"/>
      <c r="F284" s="645"/>
      <c r="G284" s="620"/>
      <c r="H284" s="645"/>
      <c r="I284" s="619"/>
      <c r="J284" s="620"/>
      <c r="K284" s="621"/>
      <c r="L284" s="773"/>
      <c r="M284" s="774"/>
      <c r="N284" s="775"/>
      <c r="O284" s="775"/>
      <c r="P284" s="811"/>
      <c r="Q284" s="777"/>
      <c r="R284" s="1285"/>
      <c r="S284" s="1285"/>
      <c r="T284" s="1295"/>
      <c r="U284" s="609">
        <v>1.3142442000000001</v>
      </c>
      <c r="W284" s="610"/>
      <c r="X284" s="610"/>
    </row>
    <row r="285" spans="1:24" ht="12.75" customHeight="1">
      <c r="A285" s="653">
        <f>A281+1</f>
        <v>54</v>
      </c>
      <c r="B285" s="654" t="s">
        <v>373</v>
      </c>
      <c r="C285" s="1292" t="s">
        <v>608</v>
      </c>
      <c r="D285" s="655" t="s">
        <v>606</v>
      </c>
      <c r="E285" s="656">
        <f>E360*N361/100</f>
        <v>0.128</v>
      </c>
      <c r="F285" s="657"/>
      <c r="G285" s="629">
        <v>5.0199999999999996</v>
      </c>
      <c r="H285" s="657"/>
      <c r="I285" s="658"/>
      <c r="J285" s="836">
        <v>0.12</v>
      </c>
      <c r="K285" s="659"/>
      <c r="L285" s="749"/>
      <c r="M285" s="750"/>
      <c r="N285" s="751"/>
      <c r="O285" s="752"/>
      <c r="P285" s="657"/>
      <c r="Q285" s="753"/>
      <c r="R285" s="651">
        <f>G286+J286</f>
        <v>9.3872405999999984</v>
      </c>
      <c r="S285" s="1284">
        <f>(R285+R286)*U285</f>
        <v>12.337126512554519</v>
      </c>
      <c r="T285" s="1294">
        <f>E285*S285</f>
        <v>1.5791521936069786</v>
      </c>
      <c r="U285" s="609">
        <v>1.3142442000000001</v>
      </c>
      <c r="V285" s="610"/>
    </row>
    <row r="286" spans="1:24" ht="12.75" customHeight="1">
      <c r="A286" s="628"/>
      <c r="C286" s="1293"/>
      <c r="E286" s="579"/>
      <c r="G286" s="629">
        <f>G285*$J$12/1000</f>
        <v>9.1015109999999986</v>
      </c>
      <c r="I286" s="619"/>
      <c r="J286" s="629">
        <f>J285*$Q$12/1000</f>
        <v>0.28572960000000003</v>
      </c>
      <c r="K286" s="621"/>
      <c r="L286" s="754"/>
      <c r="M286" s="755"/>
      <c r="N286" s="772"/>
      <c r="O286" s="772"/>
      <c r="P286" s="757"/>
      <c r="Q286" s="758"/>
      <c r="R286" s="1284"/>
      <c r="S286" s="1285"/>
      <c r="T286" s="1295"/>
      <c r="U286" s="609">
        <v>1.3142442000000001</v>
      </c>
      <c r="V286" s="610"/>
    </row>
    <row r="287" spans="1:24" ht="12.75" hidden="1" customHeight="1">
      <c r="A287" s="628"/>
      <c r="C287" s="1293"/>
      <c r="E287" s="579"/>
      <c r="I287" s="619"/>
      <c r="K287" s="621"/>
      <c r="L287" s="773"/>
      <c r="M287" s="774"/>
      <c r="N287" s="775"/>
      <c r="O287" s="775"/>
      <c r="P287" s="811"/>
      <c r="Q287" s="777"/>
      <c r="R287" s="1285"/>
      <c r="S287" s="1285"/>
      <c r="T287" s="1295"/>
      <c r="U287" s="609">
        <v>1.3142442000000001</v>
      </c>
      <c r="V287" s="610"/>
    </row>
    <row r="288" spans="1:24" ht="12" customHeight="1">
      <c r="A288" s="635"/>
      <c r="B288" s="636"/>
      <c r="C288" s="1301"/>
      <c r="D288" s="638"/>
      <c r="E288" s="580"/>
      <c r="F288" s="625"/>
      <c r="G288" s="639"/>
      <c r="H288" s="625"/>
      <c r="I288" s="640"/>
      <c r="J288" s="639"/>
      <c r="K288" s="641"/>
      <c r="L288" s="812"/>
      <c r="M288" s="813"/>
      <c r="N288" s="814"/>
      <c r="O288" s="814"/>
      <c r="P288" s="816"/>
      <c r="Q288" s="817"/>
      <c r="R288" s="1286"/>
      <c r="S288" s="1285"/>
      <c r="T288" s="1306"/>
      <c r="U288" s="609">
        <v>1.3142442000000001</v>
      </c>
      <c r="V288" s="610"/>
    </row>
    <row r="289" spans="1:24" ht="12.75" customHeight="1">
      <c r="A289" s="653">
        <f>A285+1</f>
        <v>55</v>
      </c>
      <c r="B289" s="654" t="s">
        <v>375</v>
      </c>
      <c r="C289" s="1292" t="s">
        <v>609</v>
      </c>
      <c r="D289" s="655" t="s">
        <v>601</v>
      </c>
      <c r="E289" s="578">
        <v>2</v>
      </c>
      <c r="F289" s="657"/>
      <c r="G289" s="629">
        <v>1.1599999999999999</v>
      </c>
      <c r="H289" s="657"/>
      <c r="I289" s="658"/>
      <c r="J289" s="629">
        <v>5.8200000000000002E-2</v>
      </c>
      <c r="K289" s="659"/>
      <c r="L289" s="749"/>
      <c r="M289" s="750"/>
      <c r="N289" s="751"/>
      <c r="O289" s="752"/>
      <c r="P289" s="657"/>
      <c r="Q289" s="753"/>
      <c r="R289" s="651">
        <f>G290+J290</f>
        <v>2.241716856</v>
      </c>
      <c r="S289" s="1284">
        <f>(R289+R290)*U289</f>
        <v>2.9461633760402353</v>
      </c>
      <c r="T289" s="1294">
        <f>E289*S289</f>
        <v>5.8923267520804705</v>
      </c>
      <c r="U289" s="609">
        <v>1.3142442000000001</v>
      </c>
      <c r="V289" s="610"/>
    </row>
    <row r="290" spans="1:24" ht="12" customHeight="1">
      <c r="A290" s="628"/>
      <c r="B290" s="660"/>
      <c r="C290" s="1293"/>
      <c r="E290" s="579"/>
      <c r="G290" s="629">
        <f>G289*$J$12/1000</f>
        <v>2.103138</v>
      </c>
      <c r="I290" s="619"/>
      <c r="J290" s="629">
        <f>J289*$Q$12/1000</f>
        <v>0.138578856</v>
      </c>
      <c r="K290" s="621"/>
      <c r="L290" s="1333"/>
      <c r="M290" s="755"/>
      <c r="N290" s="772"/>
      <c r="O290" s="772"/>
      <c r="P290" s="757"/>
      <c r="Q290" s="758"/>
      <c r="R290" s="1284">
        <f>SUM(Q290:Q291)</f>
        <v>0</v>
      </c>
      <c r="S290" s="1285"/>
      <c r="T290" s="1295"/>
      <c r="U290" s="609">
        <v>1.3142442000000001</v>
      </c>
      <c r="V290" s="610"/>
    </row>
    <row r="291" spans="1:24" ht="12.75" hidden="1" customHeight="1">
      <c r="A291" s="628"/>
      <c r="C291" s="1293"/>
      <c r="E291" s="579"/>
      <c r="I291" s="619"/>
      <c r="K291" s="621"/>
      <c r="L291" s="1360"/>
      <c r="M291" s="786"/>
      <c r="N291" s="818"/>
      <c r="O291" s="787"/>
      <c r="P291" s="819"/>
      <c r="Q291" s="789"/>
      <c r="R291" s="1285"/>
      <c r="S291" s="1285"/>
      <c r="T291" s="1295"/>
      <c r="U291" s="609">
        <v>1.3142442000000001</v>
      </c>
      <c r="V291" s="610"/>
    </row>
    <row r="292" spans="1:24" ht="13.5" customHeight="1">
      <c r="A292" s="635"/>
      <c r="B292" s="636"/>
      <c r="C292" s="637"/>
      <c r="D292" s="638"/>
      <c r="E292" s="580"/>
      <c r="F292" s="625"/>
      <c r="G292" s="639"/>
      <c r="H292" s="625"/>
      <c r="I292" s="640"/>
      <c r="J292" s="639"/>
      <c r="K292" s="641"/>
      <c r="L292" s="622"/>
      <c r="M292" s="623"/>
      <c r="N292" s="624"/>
      <c r="O292" s="723"/>
      <c r="P292" s="625"/>
      <c r="Q292" s="626"/>
      <c r="R292" s="580"/>
      <c r="S292" s="580"/>
      <c r="T292" s="662"/>
      <c r="U292" s="609">
        <v>1.3142442000000001</v>
      </c>
      <c r="V292" s="610"/>
    </row>
    <row r="293" spans="1:24" s="609" customFormat="1" ht="18" customHeight="1">
      <c r="A293" s="653">
        <f>A289+1</f>
        <v>56</v>
      </c>
      <c r="B293" s="1307" t="s">
        <v>168</v>
      </c>
      <c r="C293" s="1292" t="s">
        <v>610</v>
      </c>
      <c r="D293" s="655" t="s">
        <v>546</v>
      </c>
      <c r="E293" s="578">
        <v>4.2</v>
      </c>
      <c r="F293" s="657"/>
      <c r="G293" s="629">
        <v>0.36</v>
      </c>
      <c r="H293" s="657"/>
      <c r="I293" s="658"/>
      <c r="J293" s="629">
        <v>1.24</v>
      </c>
      <c r="K293" s="659"/>
      <c r="L293" s="646"/>
      <c r="M293" s="647"/>
      <c r="N293" s="648"/>
      <c r="O293" s="648"/>
      <c r="P293" s="649"/>
      <c r="Q293" s="650"/>
      <c r="R293" s="651">
        <f>G294+J294</f>
        <v>3.6052371999999999</v>
      </c>
      <c r="S293" s="578">
        <f>(R293+R294)*U293</f>
        <v>4.7381620797242405</v>
      </c>
      <c r="T293" s="652">
        <f>E293*S293</f>
        <v>19.900280734841811</v>
      </c>
      <c r="U293" s="609">
        <v>1.3142442000000001</v>
      </c>
      <c r="W293" s="610"/>
      <c r="X293" s="610"/>
    </row>
    <row r="294" spans="1:24" s="609" customFormat="1" ht="11.25" customHeight="1">
      <c r="A294" s="628"/>
      <c r="B294" s="1308"/>
      <c r="C294" s="1293"/>
      <c r="D294" s="719"/>
      <c r="E294" s="720"/>
      <c r="F294" s="645"/>
      <c r="G294" s="629">
        <f>G293*$J$12/1000</f>
        <v>0.652698</v>
      </c>
      <c r="H294" s="645"/>
      <c r="I294" s="619"/>
      <c r="J294" s="629">
        <f>J293*$Q$12/1000</f>
        <v>2.9525391999999999</v>
      </c>
      <c r="K294" s="621"/>
      <c r="L294" s="642"/>
      <c r="M294" s="643"/>
      <c r="N294" s="644"/>
      <c r="O294" s="644"/>
      <c r="P294" s="645"/>
      <c r="Q294" s="620"/>
      <c r="R294" s="578"/>
      <c r="S294" s="720"/>
      <c r="T294" s="634"/>
      <c r="U294" s="609">
        <v>1.3142442000000001</v>
      </c>
      <c r="W294" s="610"/>
      <c r="X294" s="610"/>
    </row>
    <row r="295" spans="1:24" s="609" customFormat="1" ht="11.25" customHeight="1">
      <c r="A295" s="635"/>
      <c r="B295" s="636"/>
      <c r="C295" s="1301"/>
      <c r="D295" s="721"/>
      <c r="E295" s="722"/>
      <c r="F295" s="625"/>
      <c r="G295" s="639"/>
      <c r="H295" s="625"/>
      <c r="I295" s="640"/>
      <c r="J295" s="639"/>
      <c r="K295" s="641"/>
      <c r="L295" s="622"/>
      <c r="M295" s="623"/>
      <c r="N295" s="624"/>
      <c r="O295" s="624"/>
      <c r="P295" s="625"/>
      <c r="Q295" s="639"/>
      <c r="R295" s="580"/>
      <c r="S295" s="723"/>
      <c r="T295" s="662"/>
      <c r="U295" s="609">
        <v>1.3142442000000001</v>
      </c>
      <c r="W295" s="610"/>
      <c r="X295" s="610"/>
    </row>
    <row r="296" spans="1:24" s="609" customFormat="1" ht="18" customHeight="1">
      <c r="A296" s="653">
        <f>A293+1</f>
        <v>57</v>
      </c>
      <c r="B296" s="1307" t="s">
        <v>377</v>
      </c>
      <c r="C296" s="1292" t="s">
        <v>611</v>
      </c>
      <c r="D296" s="655" t="s">
        <v>546</v>
      </c>
      <c r="E296" s="578">
        <v>1.5</v>
      </c>
      <c r="F296" s="657"/>
      <c r="G296" s="629">
        <f>0.81+0.36</f>
        <v>1.17</v>
      </c>
      <c r="H296" s="657"/>
      <c r="I296" s="658"/>
      <c r="J296" s="629">
        <v>1.24</v>
      </c>
      <c r="K296" s="659"/>
      <c r="L296" s="646"/>
      <c r="M296" s="647"/>
      <c r="N296" s="648"/>
      <c r="O296" s="648"/>
      <c r="P296" s="649"/>
      <c r="Q296" s="650"/>
      <c r="R296" s="651">
        <f>G297+J297</f>
        <v>5.0738076999999997</v>
      </c>
      <c r="S296" s="578">
        <f>(R296+R297)*U296</f>
        <v>6.6682223416403401</v>
      </c>
      <c r="T296" s="652">
        <f>E296*S296</f>
        <v>10.00233351246051</v>
      </c>
      <c r="U296" s="609">
        <v>1.3142442000000001</v>
      </c>
      <c r="W296" s="610"/>
      <c r="X296" s="610"/>
    </row>
    <row r="297" spans="1:24" s="609" customFormat="1" ht="16.5" customHeight="1">
      <c r="A297" s="628"/>
      <c r="B297" s="1308"/>
      <c r="C297" s="1293"/>
      <c r="D297" s="719"/>
      <c r="E297" s="720"/>
      <c r="F297" s="645"/>
      <c r="G297" s="629">
        <f>G296*$J$12/1000</f>
        <v>2.1212684999999998</v>
      </c>
      <c r="H297" s="645"/>
      <c r="I297" s="619"/>
      <c r="J297" s="629">
        <f>J296*$Q$12/1000</f>
        <v>2.9525391999999999</v>
      </c>
      <c r="K297" s="621"/>
      <c r="L297" s="642"/>
      <c r="M297" s="643"/>
      <c r="N297" s="644"/>
      <c r="O297" s="644"/>
      <c r="P297" s="645"/>
      <c r="Q297" s="620"/>
      <c r="R297" s="578"/>
      <c r="S297" s="720"/>
      <c r="T297" s="634"/>
      <c r="U297" s="609">
        <v>1.3142442000000001</v>
      </c>
      <c r="W297" s="610"/>
      <c r="X297" s="610"/>
    </row>
    <row r="298" spans="1:24" s="609" customFormat="1" ht="15" customHeight="1">
      <c r="A298" s="635"/>
      <c r="B298" s="636"/>
      <c r="C298" s="1301"/>
      <c r="D298" s="721"/>
      <c r="E298" s="722"/>
      <c r="F298" s="625"/>
      <c r="G298" s="639"/>
      <c r="H298" s="625"/>
      <c r="I298" s="640"/>
      <c r="J298" s="639"/>
      <c r="K298" s="641"/>
      <c r="L298" s="622"/>
      <c r="M298" s="623"/>
      <c r="N298" s="624"/>
      <c r="O298" s="624"/>
      <c r="P298" s="625"/>
      <c r="Q298" s="639"/>
      <c r="R298" s="580"/>
      <c r="S298" s="723"/>
      <c r="T298" s="662"/>
      <c r="U298" s="609">
        <v>1.3142442000000001</v>
      </c>
      <c r="W298" s="610"/>
      <c r="X298" s="610"/>
    </row>
    <row r="299" spans="1:24" s="609" customFormat="1" ht="12.75" customHeight="1">
      <c r="A299" s="730"/>
      <c r="B299" s="731"/>
      <c r="C299" s="732" t="s">
        <v>551</v>
      </c>
      <c r="D299" s="733"/>
      <c r="E299" s="734"/>
      <c r="F299" s="735"/>
      <c r="G299" s="736"/>
      <c r="H299" s="735"/>
      <c r="I299" s="737"/>
      <c r="J299" s="736"/>
      <c r="K299" s="738"/>
      <c r="L299" s="739"/>
      <c r="M299" s="740"/>
      <c r="N299" s="741"/>
      <c r="O299" s="742"/>
      <c r="P299" s="735"/>
      <c r="Q299" s="736"/>
      <c r="R299" s="742"/>
      <c r="S299" s="742"/>
      <c r="T299" s="743">
        <f>SUM(T272:T298)</f>
        <v>284.08097461878219</v>
      </c>
      <c r="U299" s="609">
        <v>1.3142442000000001</v>
      </c>
      <c r="W299" s="610"/>
      <c r="X299" s="610"/>
    </row>
    <row r="300" spans="1:24" s="609" customFormat="1" ht="26.25" customHeight="1">
      <c r="A300" s="837"/>
      <c r="B300" s="1363" t="s">
        <v>612</v>
      </c>
      <c r="C300" s="1364"/>
      <c r="D300" s="1364"/>
      <c r="E300" s="838"/>
      <c r="F300" s="839"/>
      <c r="G300" s="839"/>
      <c r="H300" s="839"/>
      <c r="I300" s="840"/>
      <c r="J300" s="839"/>
      <c r="K300" s="838"/>
      <c r="L300" s="839"/>
      <c r="M300" s="839"/>
      <c r="N300" s="839"/>
      <c r="O300" s="839"/>
      <c r="P300" s="839"/>
      <c r="Q300" s="839"/>
      <c r="R300" s="839"/>
      <c r="S300" s="839"/>
      <c r="T300" s="841"/>
      <c r="U300" s="609">
        <v>1.3142442000000001</v>
      </c>
      <c r="W300" s="610"/>
      <c r="X300" s="610"/>
    </row>
    <row r="301" spans="1:24" s="609" customFormat="1" ht="12.75" customHeight="1">
      <c r="A301" s="653">
        <f>A296+1</f>
        <v>58</v>
      </c>
      <c r="B301" s="654" t="s">
        <v>369</v>
      </c>
      <c r="C301" s="1292" t="s">
        <v>613</v>
      </c>
      <c r="D301" s="655" t="s">
        <v>532</v>
      </c>
      <c r="E301" s="578">
        <f>10.57-E308-E315-E322</f>
        <v>6.32</v>
      </c>
      <c r="F301" s="657"/>
      <c r="G301" s="629">
        <v>12.6</v>
      </c>
      <c r="H301" s="657"/>
      <c r="I301" s="658"/>
      <c r="J301" s="629">
        <v>2.1</v>
      </c>
      <c r="K301" s="659"/>
      <c r="L301" s="749"/>
      <c r="M301" s="750"/>
      <c r="N301" s="751"/>
      <c r="O301" s="752"/>
      <c r="P301" s="657"/>
      <c r="Q301" s="753"/>
      <c r="R301" s="651">
        <f>G302+J302</f>
        <v>27.844698000000001</v>
      </c>
      <c r="S301" s="1284">
        <f>(R301+R302)*U301</f>
        <v>249.9179609903963</v>
      </c>
      <c r="T301" s="1294">
        <f>E301*S301</f>
        <v>1579.4815134593046</v>
      </c>
      <c r="U301" s="609">
        <v>1.3142442000000001</v>
      </c>
      <c r="W301" s="610"/>
      <c r="X301" s="610"/>
    </row>
    <row r="302" spans="1:24" s="609" customFormat="1" ht="12" customHeight="1">
      <c r="A302" s="628"/>
      <c r="B302" s="660" t="s">
        <v>371</v>
      </c>
      <c r="C302" s="1293"/>
      <c r="D302" s="661"/>
      <c r="E302" s="579"/>
      <c r="F302" s="645"/>
      <c r="G302" s="629">
        <f>G301*$J$12/1000</f>
        <v>22.844429999999999</v>
      </c>
      <c r="H302" s="645"/>
      <c r="I302" s="619"/>
      <c r="J302" s="629">
        <f>J301*$Q$12/1000</f>
        <v>5.0002680000000002</v>
      </c>
      <c r="K302" s="621"/>
      <c r="L302" s="754" t="s">
        <v>379</v>
      </c>
      <c r="M302" s="755" t="s">
        <v>32</v>
      </c>
      <c r="N302" s="772">
        <v>4.38</v>
      </c>
      <c r="O302" s="772">
        <f>E301*N302</f>
        <v>27.6816</v>
      </c>
      <c r="P302" s="757">
        <v>0.4</v>
      </c>
      <c r="Q302" s="758">
        <f>N302*P302*$N$10</f>
        <v>2.0448920016000005</v>
      </c>
      <c r="R302" s="1284">
        <f>SUM(Q302:Q306)</f>
        <v>162.31627892529005</v>
      </c>
      <c r="S302" s="1285"/>
      <c r="T302" s="1295"/>
      <c r="U302" s="609">
        <v>1.3142442000000001</v>
      </c>
      <c r="W302" s="610"/>
      <c r="X302" s="610"/>
    </row>
    <row r="303" spans="1:24" s="609" customFormat="1" ht="12.75" hidden="1" customHeight="1">
      <c r="A303" s="628"/>
      <c r="B303" s="665"/>
      <c r="C303" s="1293"/>
      <c r="D303" s="661"/>
      <c r="E303" s="579"/>
      <c r="F303" s="645"/>
      <c r="G303" s="620"/>
      <c r="H303" s="645"/>
      <c r="I303" s="619"/>
      <c r="J303" s="620"/>
      <c r="K303" s="621"/>
      <c r="L303" s="773" t="s">
        <v>380</v>
      </c>
      <c r="M303" s="774" t="s">
        <v>32</v>
      </c>
      <c r="N303" s="775">
        <v>1.96</v>
      </c>
      <c r="O303" s="775">
        <f>E301*N303</f>
        <v>12.3872</v>
      </c>
      <c r="P303" s="811">
        <v>1.1000000000000001</v>
      </c>
      <c r="Q303" s="777">
        <f>N303*P303*$N$10</f>
        <v>2.516431024800001</v>
      </c>
      <c r="R303" s="1285"/>
      <c r="S303" s="1285"/>
      <c r="T303" s="1295"/>
      <c r="U303" s="609">
        <v>1.3142442000000001</v>
      </c>
      <c r="W303" s="610"/>
      <c r="X303" s="610"/>
    </row>
    <row r="304" spans="1:24" s="609" customFormat="1" ht="12.75" hidden="1" customHeight="1">
      <c r="A304" s="628"/>
      <c r="B304" s="665"/>
      <c r="C304" s="1293"/>
      <c r="D304" s="661"/>
      <c r="E304" s="579"/>
      <c r="F304" s="645"/>
      <c r="G304" s="620"/>
      <c r="H304" s="645"/>
      <c r="I304" s="619"/>
      <c r="J304" s="620"/>
      <c r="K304" s="621"/>
      <c r="L304" s="773" t="s">
        <v>381</v>
      </c>
      <c r="M304" s="774" t="s">
        <v>32</v>
      </c>
      <c r="N304" s="775">
        <v>7.2</v>
      </c>
      <c r="O304" s="775">
        <f>E301*N304</f>
        <v>45.504000000000005</v>
      </c>
      <c r="P304" s="842">
        <v>0.436</v>
      </c>
      <c r="Q304" s="777">
        <f>N304*P304*$N$10</f>
        <v>3.6639982713600014</v>
      </c>
      <c r="R304" s="1285"/>
      <c r="S304" s="1285"/>
      <c r="T304" s="1295"/>
      <c r="U304" s="609">
        <v>1.3142442000000001</v>
      </c>
      <c r="W304" s="610"/>
      <c r="X304" s="610"/>
    </row>
    <row r="305" spans="1:24" s="609" customFormat="1" ht="12" hidden="1" customHeight="1">
      <c r="A305" s="628"/>
      <c r="B305" s="665"/>
      <c r="C305" s="1293"/>
      <c r="D305" s="661"/>
      <c r="E305" s="579"/>
      <c r="F305" s="645"/>
      <c r="G305" s="620"/>
      <c r="H305" s="645"/>
      <c r="I305" s="619"/>
      <c r="J305" s="620"/>
      <c r="K305" s="621"/>
      <c r="L305" s="759" t="s">
        <v>382</v>
      </c>
      <c r="M305" s="778" t="s">
        <v>30</v>
      </c>
      <c r="N305" s="779">
        <v>3.38</v>
      </c>
      <c r="O305" s="779">
        <f>E301*N305</f>
        <v>21.361599999999999</v>
      </c>
      <c r="P305" s="842">
        <v>0.875</v>
      </c>
      <c r="Q305" s="763">
        <f>N305*P305*$N$10</f>
        <v>3.451922428500001</v>
      </c>
      <c r="R305" s="1285"/>
      <c r="S305" s="1285"/>
      <c r="T305" s="1295"/>
      <c r="U305" s="609">
        <v>1.3142442000000001</v>
      </c>
      <c r="W305" s="610"/>
      <c r="X305" s="610"/>
    </row>
    <row r="306" spans="1:24" s="609" customFormat="1" ht="46.5" hidden="1" customHeight="1">
      <c r="A306" s="628"/>
      <c r="B306" s="665"/>
      <c r="C306" s="1293"/>
      <c r="D306" s="661"/>
      <c r="E306" s="579"/>
      <c r="F306" s="645"/>
      <c r="G306" s="620"/>
      <c r="H306" s="645"/>
      <c r="I306" s="619"/>
      <c r="J306" s="620"/>
      <c r="K306" s="621"/>
      <c r="L306" s="759" t="s">
        <v>383</v>
      </c>
      <c r="M306" s="760" t="s">
        <v>23</v>
      </c>
      <c r="N306" s="761">
        <f>0.16+0.06+0.83</f>
        <v>1.05</v>
      </c>
      <c r="O306" s="761">
        <f>E301*N306</f>
        <v>6.636000000000001</v>
      </c>
      <c r="P306" s="762">
        <v>122.917</v>
      </c>
      <c r="Q306" s="763">
        <f>N306*P306*$N$10</f>
        <v>150.63903519903005</v>
      </c>
      <c r="R306" s="579"/>
      <c r="S306" s="579"/>
      <c r="T306" s="627"/>
      <c r="U306" s="609">
        <v>1.3142442000000001</v>
      </c>
      <c r="W306" s="610"/>
      <c r="X306" s="610"/>
    </row>
    <row r="307" spans="1:24" s="609" customFormat="1" ht="12.75" customHeight="1">
      <c r="A307" s="635"/>
      <c r="B307" s="636"/>
      <c r="C307" s="843"/>
      <c r="D307" s="638"/>
      <c r="E307" s="580"/>
      <c r="F307" s="625"/>
      <c r="G307" s="639"/>
      <c r="H307" s="625"/>
      <c r="I307" s="640"/>
      <c r="J307" s="639"/>
      <c r="K307" s="641"/>
      <c r="L307" s="622"/>
      <c r="M307" s="623"/>
      <c r="N307" s="624"/>
      <c r="O307" s="723"/>
      <c r="P307" s="625"/>
      <c r="Q307" s="626"/>
      <c r="R307" s="580"/>
      <c r="S307" s="580"/>
      <c r="T307" s="662"/>
      <c r="U307" s="609">
        <v>1.3142442000000001</v>
      </c>
      <c r="W307" s="610"/>
      <c r="X307" s="610"/>
    </row>
    <row r="308" spans="1:24" s="609" customFormat="1" ht="16.5" customHeight="1">
      <c r="A308" s="653">
        <f>A301+1</f>
        <v>59</v>
      </c>
      <c r="B308" s="654" t="s">
        <v>369</v>
      </c>
      <c r="C308" s="1292" t="s">
        <v>614</v>
      </c>
      <c r="D308" s="655" t="s">
        <v>532</v>
      </c>
      <c r="E308" s="578">
        <v>0.15</v>
      </c>
      <c r="F308" s="657"/>
      <c r="G308" s="629">
        <v>12.6</v>
      </c>
      <c r="H308" s="657"/>
      <c r="I308" s="658"/>
      <c r="J308" s="629">
        <v>2.1</v>
      </c>
      <c r="K308" s="659"/>
      <c r="L308" s="749"/>
      <c r="M308" s="750"/>
      <c r="N308" s="751"/>
      <c r="O308" s="752"/>
      <c r="P308" s="657"/>
      <c r="Q308" s="753"/>
      <c r="R308" s="651">
        <f>G309+J309</f>
        <v>27.844698000000001</v>
      </c>
      <c r="S308" s="1284">
        <f>(R308+R309)*U308</f>
        <v>249.9179609903963</v>
      </c>
      <c r="T308" s="1294">
        <f>E308*S308</f>
        <v>37.487694148559441</v>
      </c>
      <c r="U308" s="609">
        <v>1.3142442000000001</v>
      </c>
      <c r="W308" s="610"/>
      <c r="X308" s="610"/>
    </row>
    <row r="309" spans="1:24" s="609" customFormat="1" ht="12" customHeight="1">
      <c r="A309" s="628"/>
      <c r="B309" s="660" t="s">
        <v>371</v>
      </c>
      <c r="C309" s="1293"/>
      <c r="D309" s="661"/>
      <c r="E309" s="579"/>
      <c r="F309" s="645"/>
      <c r="G309" s="629">
        <f>G308*$J$12/1000</f>
        <v>22.844429999999999</v>
      </c>
      <c r="H309" s="645"/>
      <c r="I309" s="619"/>
      <c r="J309" s="629">
        <f>J308*$Q$12/1000</f>
        <v>5.0002680000000002</v>
      </c>
      <c r="K309" s="621"/>
      <c r="L309" s="754" t="s">
        <v>379</v>
      </c>
      <c r="M309" s="755" t="s">
        <v>32</v>
      </c>
      <c r="N309" s="772">
        <v>4.38</v>
      </c>
      <c r="O309" s="772">
        <f>E308*N309</f>
        <v>0.65699999999999992</v>
      </c>
      <c r="P309" s="757">
        <v>0.4</v>
      </c>
      <c r="Q309" s="758">
        <f>N309*P309*$N$10</f>
        <v>2.0448920016000005</v>
      </c>
      <c r="R309" s="1284">
        <f>SUM(Q309:Q313)</f>
        <v>162.31627892529005</v>
      </c>
      <c r="S309" s="1285"/>
      <c r="T309" s="1295"/>
      <c r="U309" s="609">
        <v>1.3142442000000001</v>
      </c>
      <c r="W309" s="610"/>
      <c r="X309" s="610"/>
    </row>
    <row r="310" spans="1:24" s="609" customFormat="1" ht="12.75" hidden="1" customHeight="1">
      <c r="A310" s="628"/>
      <c r="B310" s="665"/>
      <c r="C310" s="1293"/>
      <c r="D310" s="661"/>
      <c r="E310" s="579"/>
      <c r="F310" s="645"/>
      <c r="G310" s="620"/>
      <c r="H310" s="645"/>
      <c r="I310" s="619"/>
      <c r="J310" s="620"/>
      <c r="K310" s="621"/>
      <c r="L310" s="773" t="s">
        <v>380</v>
      </c>
      <c r="M310" s="774" t="s">
        <v>32</v>
      </c>
      <c r="N310" s="775">
        <v>1.96</v>
      </c>
      <c r="O310" s="775">
        <f>E308*N310</f>
        <v>0.29399999999999998</v>
      </c>
      <c r="P310" s="811">
        <v>1.1000000000000001</v>
      </c>
      <c r="Q310" s="777">
        <f>N310*P310*$N$10</f>
        <v>2.516431024800001</v>
      </c>
      <c r="R310" s="1285"/>
      <c r="S310" s="1285"/>
      <c r="T310" s="1295"/>
      <c r="U310" s="609">
        <v>1.3142442000000001</v>
      </c>
      <c r="W310" s="610"/>
      <c r="X310" s="610"/>
    </row>
    <row r="311" spans="1:24" s="609" customFormat="1" ht="12.75" hidden="1" customHeight="1">
      <c r="A311" s="628"/>
      <c r="B311" s="665"/>
      <c r="C311" s="1293"/>
      <c r="D311" s="661"/>
      <c r="E311" s="579"/>
      <c r="F311" s="645"/>
      <c r="G311" s="620"/>
      <c r="H311" s="645"/>
      <c r="I311" s="619"/>
      <c r="J311" s="620"/>
      <c r="K311" s="621"/>
      <c r="L311" s="773" t="s">
        <v>381</v>
      </c>
      <c r="M311" s="774" t="s">
        <v>32</v>
      </c>
      <c r="N311" s="775">
        <v>7.2</v>
      </c>
      <c r="O311" s="775">
        <f>E308*N311</f>
        <v>1.08</v>
      </c>
      <c r="P311" s="842">
        <v>0.436</v>
      </c>
      <c r="Q311" s="777">
        <f>N311*P311*$N$10</f>
        <v>3.6639982713600014</v>
      </c>
      <c r="R311" s="1285"/>
      <c r="S311" s="1285"/>
      <c r="T311" s="1295"/>
      <c r="U311" s="609">
        <v>1.3142442000000001</v>
      </c>
      <c r="W311" s="610"/>
      <c r="X311" s="610"/>
    </row>
    <row r="312" spans="1:24" s="609" customFormat="1" ht="12.75" hidden="1" customHeight="1">
      <c r="A312" s="628"/>
      <c r="B312" s="665"/>
      <c r="C312" s="1293"/>
      <c r="D312" s="661"/>
      <c r="E312" s="579"/>
      <c r="F312" s="645"/>
      <c r="G312" s="620"/>
      <c r="H312" s="645"/>
      <c r="I312" s="619"/>
      <c r="J312" s="620"/>
      <c r="K312" s="621"/>
      <c r="L312" s="759" t="s">
        <v>382</v>
      </c>
      <c r="M312" s="778" t="s">
        <v>30</v>
      </c>
      <c r="N312" s="779">
        <v>3.38</v>
      </c>
      <c r="O312" s="779">
        <f>E308*N312</f>
        <v>0.50700000000000001</v>
      </c>
      <c r="P312" s="842">
        <v>0.875</v>
      </c>
      <c r="Q312" s="763">
        <f>N312*P312*$N$10</f>
        <v>3.451922428500001</v>
      </c>
      <c r="R312" s="1285"/>
      <c r="S312" s="1285"/>
      <c r="T312" s="1295"/>
      <c r="U312" s="609">
        <v>1.3142442000000001</v>
      </c>
      <c r="W312" s="610"/>
      <c r="X312" s="610"/>
    </row>
    <row r="313" spans="1:24" s="609" customFormat="1" ht="12.75" hidden="1" customHeight="1">
      <c r="A313" s="628"/>
      <c r="B313" s="665"/>
      <c r="C313" s="823"/>
      <c r="D313" s="661"/>
      <c r="E313" s="579"/>
      <c r="F313" s="645"/>
      <c r="G313" s="620"/>
      <c r="H313" s="645"/>
      <c r="I313" s="619"/>
      <c r="J313" s="620"/>
      <c r="K313" s="621"/>
      <c r="L313" s="759" t="s">
        <v>383</v>
      </c>
      <c r="M313" s="778" t="s">
        <v>23</v>
      </c>
      <c r="N313" s="779">
        <f>0.16+0.06+0.83</f>
        <v>1.05</v>
      </c>
      <c r="O313" s="779">
        <f>E308*N313</f>
        <v>0.1575</v>
      </c>
      <c r="P313" s="762">
        <v>122.917</v>
      </c>
      <c r="Q313" s="763">
        <f>N313*P313*$N$10</f>
        <v>150.63903519903005</v>
      </c>
      <c r="R313" s="579"/>
      <c r="S313" s="579"/>
      <c r="T313" s="627"/>
      <c r="U313" s="609">
        <v>1.3142442000000001</v>
      </c>
      <c r="W313" s="610"/>
      <c r="X313" s="610"/>
    </row>
    <row r="314" spans="1:24" s="609" customFormat="1" ht="12" customHeight="1">
      <c r="A314" s="635"/>
      <c r="B314" s="636"/>
      <c r="C314" s="637"/>
      <c r="D314" s="638"/>
      <c r="E314" s="580"/>
      <c r="F314" s="625"/>
      <c r="G314" s="639"/>
      <c r="H314" s="625"/>
      <c r="I314" s="640"/>
      <c r="J314" s="639"/>
      <c r="K314" s="641"/>
      <c r="L314" s="622"/>
      <c r="M314" s="623"/>
      <c r="N314" s="624"/>
      <c r="O314" s="723"/>
      <c r="P314" s="625"/>
      <c r="Q314" s="626"/>
      <c r="R314" s="580"/>
      <c r="S314" s="580"/>
      <c r="T314" s="662"/>
      <c r="U314" s="609">
        <v>1.3142442000000001</v>
      </c>
      <c r="W314" s="610"/>
      <c r="X314" s="610"/>
    </row>
    <row r="315" spans="1:24" s="609" customFormat="1" ht="16.5" customHeight="1">
      <c r="A315" s="653">
        <f>A308+1</f>
        <v>60</v>
      </c>
      <c r="B315" s="654" t="s">
        <v>369</v>
      </c>
      <c r="C315" s="1292" t="s">
        <v>615</v>
      </c>
      <c r="D315" s="655" t="s">
        <v>532</v>
      </c>
      <c r="E315" s="578">
        <v>2.1</v>
      </c>
      <c r="F315" s="657"/>
      <c r="G315" s="629">
        <v>12.6</v>
      </c>
      <c r="H315" s="657"/>
      <c r="I315" s="658"/>
      <c r="J315" s="629">
        <v>2.1</v>
      </c>
      <c r="K315" s="659"/>
      <c r="L315" s="749"/>
      <c r="M315" s="750"/>
      <c r="N315" s="751"/>
      <c r="O315" s="752"/>
      <c r="P315" s="657"/>
      <c r="Q315" s="753"/>
      <c r="R315" s="651">
        <f>G316+J316</f>
        <v>27.844698000000001</v>
      </c>
      <c r="S315" s="1284">
        <f>(R315+R316)*U315</f>
        <v>249.9179609903963</v>
      </c>
      <c r="T315" s="1294">
        <f>E315*S315</f>
        <v>524.82771807983227</v>
      </c>
      <c r="U315" s="609">
        <v>1.3142442000000001</v>
      </c>
      <c r="W315" s="610"/>
      <c r="X315" s="610"/>
    </row>
    <row r="316" spans="1:24" s="609" customFormat="1" ht="12" customHeight="1">
      <c r="A316" s="628"/>
      <c r="B316" s="660" t="s">
        <v>371</v>
      </c>
      <c r="C316" s="1293"/>
      <c r="D316" s="661"/>
      <c r="E316" s="579"/>
      <c r="F316" s="645"/>
      <c r="G316" s="629">
        <f>G315*$J$12/1000</f>
        <v>22.844429999999999</v>
      </c>
      <c r="H316" s="645"/>
      <c r="I316" s="619"/>
      <c r="J316" s="629">
        <f>J315*$Q$12/1000</f>
        <v>5.0002680000000002</v>
      </c>
      <c r="K316" s="621"/>
      <c r="L316" s="754" t="s">
        <v>379</v>
      </c>
      <c r="M316" s="755" t="s">
        <v>32</v>
      </c>
      <c r="N316" s="772">
        <v>4.38</v>
      </c>
      <c r="O316" s="772">
        <f>E315*N316</f>
        <v>9.1980000000000004</v>
      </c>
      <c r="P316" s="757">
        <v>0.4</v>
      </c>
      <c r="Q316" s="758">
        <f>N316*P316*$N$10</f>
        <v>2.0448920016000005</v>
      </c>
      <c r="R316" s="1284">
        <f>SUM(Q316:Q320)</f>
        <v>162.31627892529005</v>
      </c>
      <c r="S316" s="1285"/>
      <c r="T316" s="1295"/>
      <c r="U316" s="609">
        <v>1.3142442000000001</v>
      </c>
      <c r="W316" s="610"/>
      <c r="X316" s="610"/>
    </row>
    <row r="317" spans="1:24" s="609" customFormat="1" ht="12.75" hidden="1" customHeight="1">
      <c r="A317" s="628"/>
      <c r="B317" s="665"/>
      <c r="C317" s="1293"/>
      <c r="D317" s="661"/>
      <c r="E317" s="579"/>
      <c r="F317" s="645"/>
      <c r="G317" s="620"/>
      <c r="H317" s="645"/>
      <c r="I317" s="619"/>
      <c r="J317" s="620"/>
      <c r="K317" s="621"/>
      <c r="L317" s="773" t="s">
        <v>380</v>
      </c>
      <c r="M317" s="774" t="s">
        <v>32</v>
      </c>
      <c r="N317" s="775">
        <v>1.96</v>
      </c>
      <c r="O317" s="775">
        <f>E315*N317</f>
        <v>4.1159999999999997</v>
      </c>
      <c r="P317" s="811">
        <v>1.1000000000000001</v>
      </c>
      <c r="Q317" s="777">
        <f>N317*P317*$N$10</f>
        <v>2.516431024800001</v>
      </c>
      <c r="R317" s="1285"/>
      <c r="S317" s="1285"/>
      <c r="T317" s="1295"/>
      <c r="U317" s="609">
        <v>1.3142442000000001</v>
      </c>
      <c r="W317" s="610"/>
      <c r="X317" s="610"/>
    </row>
    <row r="318" spans="1:24" s="609" customFormat="1" ht="12.75" hidden="1" customHeight="1">
      <c r="A318" s="628"/>
      <c r="B318" s="665"/>
      <c r="C318" s="1293"/>
      <c r="D318" s="661"/>
      <c r="E318" s="579"/>
      <c r="F318" s="645"/>
      <c r="G318" s="620"/>
      <c r="H318" s="645"/>
      <c r="I318" s="619"/>
      <c r="J318" s="620"/>
      <c r="K318" s="621"/>
      <c r="L318" s="773" t="s">
        <v>381</v>
      </c>
      <c r="M318" s="774" t="s">
        <v>32</v>
      </c>
      <c r="N318" s="775">
        <v>7.2</v>
      </c>
      <c r="O318" s="775">
        <f>E315*N318</f>
        <v>15.120000000000001</v>
      </c>
      <c r="P318" s="842">
        <v>0.436</v>
      </c>
      <c r="Q318" s="777">
        <f>N318*P318*$N$10</f>
        <v>3.6639982713600014</v>
      </c>
      <c r="R318" s="1285"/>
      <c r="S318" s="1285"/>
      <c r="T318" s="1295"/>
      <c r="U318" s="609">
        <v>1.3142442000000001</v>
      </c>
      <c r="W318" s="610"/>
      <c r="X318" s="610"/>
    </row>
    <row r="319" spans="1:24" s="609" customFormat="1" ht="12.75" hidden="1" customHeight="1">
      <c r="A319" s="628"/>
      <c r="B319" s="665"/>
      <c r="C319" s="1293"/>
      <c r="D319" s="661"/>
      <c r="E319" s="579"/>
      <c r="F319" s="645"/>
      <c r="G319" s="620"/>
      <c r="H319" s="645"/>
      <c r="I319" s="619"/>
      <c r="J319" s="620"/>
      <c r="K319" s="621"/>
      <c r="L319" s="759" t="s">
        <v>382</v>
      </c>
      <c r="M319" s="778" t="s">
        <v>30</v>
      </c>
      <c r="N319" s="779">
        <v>3.38</v>
      </c>
      <c r="O319" s="779">
        <f>E315*N319</f>
        <v>7.0979999999999999</v>
      </c>
      <c r="P319" s="842">
        <v>0.875</v>
      </c>
      <c r="Q319" s="763">
        <f>N319*P319*$N$10</f>
        <v>3.451922428500001</v>
      </c>
      <c r="R319" s="1285"/>
      <c r="S319" s="1285"/>
      <c r="T319" s="1295"/>
      <c r="U319" s="609">
        <v>1.3142442000000001</v>
      </c>
      <c r="W319" s="610"/>
      <c r="X319" s="610"/>
    </row>
    <row r="320" spans="1:24" s="609" customFormat="1" ht="12.75" hidden="1" customHeight="1">
      <c r="A320" s="628"/>
      <c r="B320" s="665"/>
      <c r="C320" s="823"/>
      <c r="D320" s="661"/>
      <c r="E320" s="579"/>
      <c r="F320" s="645"/>
      <c r="G320" s="620"/>
      <c r="H320" s="645"/>
      <c r="I320" s="619"/>
      <c r="J320" s="620"/>
      <c r="K320" s="621"/>
      <c r="L320" s="759" t="s">
        <v>383</v>
      </c>
      <c r="M320" s="778" t="s">
        <v>23</v>
      </c>
      <c r="N320" s="779">
        <f>0.16+0.06+0.83</f>
        <v>1.05</v>
      </c>
      <c r="O320" s="779">
        <f>E315*N320</f>
        <v>2.2050000000000001</v>
      </c>
      <c r="P320" s="762">
        <v>122.917</v>
      </c>
      <c r="Q320" s="763">
        <f>N320*P320*$N$10</f>
        <v>150.63903519903005</v>
      </c>
      <c r="R320" s="579"/>
      <c r="S320" s="579"/>
      <c r="T320" s="627"/>
      <c r="U320" s="609">
        <v>1.3142442000000001</v>
      </c>
      <c r="W320" s="610"/>
      <c r="X320" s="610"/>
    </row>
    <row r="321" spans="1:24" s="609" customFormat="1" ht="14.25" customHeight="1">
      <c r="A321" s="635"/>
      <c r="B321" s="636"/>
      <c r="C321" s="637"/>
      <c r="D321" s="638"/>
      <c r="E321" s="580"/>
      <c r="F321" s="625"/>
      <c r="G321" s="639"/>
      <c r="H321" s="625"/>
      <c r="I321" s="640"/>
      <c r="J321" s="639"/>
      <c r="K321" s="641"/>
      <c r="L321" s="622"/>
      <c r="M321" s="623"/>
      <c r="N321" s="624"/>
      <c r="O321" s="723"/>
      <c r="P321" s="625"/>
      <c r="Q321" s="626"/>
      <c r="R321" s="580"/>
      <c r="S321" s="580"/>
      <c r="T321" s="662"/>
      <c r="U321" s="609">
        <v>1.3142442000000001</v>
      </c>
      <c r="W321" s="610"/>
      <c r="X321" s="610"/>
    </row>
    <row r="322" spans="1:24" s="609" customFormat="1" ht="16.5" customHeight="1">
      <c r="A322" s="653">
        <f>A315+1</f>
        <v>61</v>
      </c>
      <c r="B322" s="654" t="s">
        <v>369</v>
      </c>
      <c r="C322" s="1292" t="s">
        <v>616</v>
      </c>
      <c r="D322" s="655" t="s">
        <v>532</v>
      </c>
      <c r="E322" s="578">
        <v>2</v>
      </c>
      <c r="F322" s="657"/>
      <c r="G322" s="629">
        <v>12.6</v>
      </c>
      <c r="H322" s="657"/>
      <c r="I322" s="658"/>
      <c r="J322" s="629">
        <v>2.1</v>
      </c>
      <c r="K322" s="659"/>
      <c r="L322" s="749"/>
      <c r="M322" s="750"/>
      <c r="N322" s="751"/>
      <c r="O322" s="752"/>
      <c r="P322" s="657"/>
      <c r="Q322" s="753"/>
      <c r="R322" s="651">
        <f>G323+J323</f>
        <v>27.844698000000001</v>
      </c>
      <c r="S322" s="1284">
        <f>(R322+R323)*U322</f>
        <v>249.9179609903963</v>
      </c>
      <c r="T322" s="1294">
        <f>E322*S322</f>
        <v>499.83592198079259</v>
      </c>
      <c r="U322" s="609">
        <v>1.3142442000000001</v>
      </c>
      <c r="W322" s="610"/>
      <c r="X322" s="610"/>
    </row>
    <row r="323" spans="1:24" s="609" customFormat="1" ht="11.25" customHeight="1">
      <c r="A323" s="628"/>
      <c r="B323" s="660" t="s">
        <v>371</v>
      </c>
      <c r="C323" s="1293"/>
      <c r="D323" s="661"/>
      <c r="E323" s="579"/>
      <c r="F323" s="645"/>
      <c r="G323" s="629">
        <f>G322*$J$12/1000</f>
        <v>22.844429999999999</v>
      </c>
      <c r="H323" s="645"/>
      <c r="I323" s="619"/>
      <c r="J323" s="629">
        <f>J322*$Q$12/1000</f>
        <v>5.0002680000000002</v>
      </c>
      <c r="K323" s="621"/>
      <c r="L323" s="754" t="s">
        <v>379</v>
      </c>
      <c r="M323" s="755" t="s">
        <v>32</v>
      </c>
      <c r="N323" s="772">
        <v>4.38</v>
      </c>
      <c r="O323" s="772">
        <f>E322*N323</f>
        <v>8.76</v>
      </c>
      <c r="P323" s="757">
        <v>0.4</v>
      </c>
      <c r="Q323" s="758">
        <f>N323*P323*$N$10</f>
        <v>2.0448920016000005</v>
      </c>
      <c r="R323" s="1284">
        <f>SUM(Q323:Q327)</f>
        <v>162.31627892529005</v>
      </c>
      <c r="S323" s="1285"/>
      <c r="T323" s="1295"/>
      <c r="U323" s="609">
        <v>1.3142442000000001</v>
      </c>
      <c r="W323" s="610"/>
      <c r="X323" s="610"/>
    </row>
    <row r="324" spans="1:24" s="609" customFormat="1" ht="12.75" hidden="1" customHeight="1">
      <c r="A324" s="628"/>
      <c r="B324" s="665"/>
      <c r="C324" s="1293"/>
      <c r="D324" s="661"/>
      <c r="E324" s="579"/>
      <c r="F324" s="645"/>
      <c r="G324" s="620"/>
      <c r="H324" s="645"/>
      <c r="I324" s="619"/>
      <c r="J324" s="620"/>
      <c r="K324" s="621"/>
      <c r="L324" s="773" t="s">
        <v>380</v>
      </c>
      <c r="M324" s="774" t="s">
        <v>32</v>
      </c>
      <c r="N324" s="775">
        <v>1.96</v>
      </c>
      <c r="O324" s="775">
        <f>E322*N324</f>
        <v>3.92</v>
      </c>
      <c r="P324" s="811">
        <v>1.1000000000000001</v>
      </c>
      <c r="Q324" s="777">
        <f>N324*P324*$N$10</f>
        <v>2.516431024800001</v>
      </c>
      <c r="R324" s="1285"/>
      <c r="S324" s="1285"/>
      <c r="T324" s="1295"/>
      <c r="U324" s="609">
        <v>1.3142442000000001</v>
      </c>
      <c r="W324" s="610"/>
      <c r="X324" s="610"/>
    </row>
    <row r="325" spans="1:24" s="609" customFormat="1" ht="12.75" hidden="1" customHeight="1">
      <c r="A325" s="628"/>
      <c r="B325" s="665"/>
      <c r="C325" s="1293"/>
      <c r="D325" s="661"/>
      <c r="E325" s="579"/>
      <c r="F325" s="645"/>
      <c r="G325" s="620"/>
      <c r="H325" s="645"/>
      <c r="I325" s="619"/>
      <c r="J325" s="620"/>
      <c r="K325" s="621"/>
      <c r="L325" s="773" t="s">
        <v>381</v>
      </c>
      <c r="M325" s="774" t="s">
        <v>32</v>
      </c>
      <c r="N325" s="775">
        <v>7.2</v>
      </c>
      <c r="O325" s="775">
        <f>E322*N325</f>
        <v>14.4</v>
      </c>
      <c r="P325" s="842">
        <v>0.436</v>
      </c>
      <c r="Q325" s="777">
        <f>N325*P325*$N$10</f>
        <v>3.6639982713600014</v>
      </c>
      <c r="R325" s="1285"/>
      <c r="S325" s="1285"/>
      <c r="T325" s="1295"/>
      <c r="U325" s="609">
        <v>1.3142442000000001</v>
      </c>
      <c r="W325" s="610"/>
      <c r="X325" s="610"/>
    </row>
    <row r="326" spans="1:24" s="609" customFormat="1" ht="12.75" hidden="1" customHeight="1">
      <c r="A326" s="628"/>
      <c r="B326" s="665"/>
      <c r="C326" s="1293"/>
      <c r="D326" s="661"/>
      <c r="E326" s="579"/>
      <c r="F326" s="645"/>
      <c r="G326" s="620"/>
      <c r="H326" s="645"/>
      <c r="I326" s="619"/>
      <c r="J326" s="620"/>
      <c r="K326" s="621"/>
      <c r="L326" s="759" t="s">
        <v>382</v>
      </c>
      <c r="M326" s="778" t="s">
        <v>30</v>
      </c>
      <c r="N326" s="779">
        <v>3.38</v>
      </c>
      <c r="O326" s="779">
        <f>E322*N326</f>
        <v>6.76</v>
      </c>
      <c r="P326" s="842">
        <v>0.875</v>
      </c>
      <c r="Q326" s="763">
        <f>N326*P326*$N$10</f>
        <v>3.451922428500001</v>
      </c>
      <c r="R326" s="1285"/>
      <c r="S326" s="1285"/>
      <c r="T326" s="1295"/>
      <c r="U326" s="609">
        <v>1.3142442000000001</v>
      </c>
      <c r="W326" s="610"/>
      <c r="X326" s="610"/>
    </row>
    <row r="327" spans="1:24" s="609" customFormat="1" ht="12.75" hidden="1" customHeight="1">
      <c r="A327" s="628"/>
      <c r="B327" s="665"/>
      <c r="C327" s="823"/>
      <c r="D327" s="661"/>
      <c r="E327" s="579"/>
      <c r="F327" s="645"/>
      <c r="G327" s="620"/>
      <c r="H327" s="645"/>
      <c r="I327" s="619"/>
      <c r="J327" s="620"/>
      <c r="K327" s="621"/>
      <c r="L327" s="759" t="s">
        <v>383</v>
      </c>
      <c r="M327" s="778" t="s">
        <v>23</v>
      </c>
      <c r="N327" s="779">
        <f>0.16+0.06+0.83</f>
        <v>1.05</v>
      </c>
      <c r="O327" s="779">
        <f>E322*N327</f>
        <v>2.1</v>
      </c>
      <c r="P327" s="762">
        <v>122.917</v>
      </c>
      <c r="Q327" s="763">
        <f>N327*P327*$N$10</f>
        <v>150.63903519903005</v>
      </c>
      <c r="R327" s="579"/>
      <c r="S327" s="579"/>
      <c r="T327" s="627"/>
      <c r="U327" s="609">
        <v>1.3142442000000001</v>
      </c>
      <c r="W327" s="610"/>
      <c r="X327" s="610"/>
    </row>
    <row r="328" spans="1:24" s="609" customFormat="1" ht="11.25" customHeight="1">
      <c r="A328" s="635"/>
      <c r="B328" s="636"/>
      <c r="C328" s="637"/>
      <c r="D328" s="638"/>
      <c r="E328" s="580"/>
      <c r="F328" s="625"/>
      <c r="G328" s="639"/>
      <c r="H328" s="625"/>
      <c r="I328" s="640"/>
      <c r="J328" s="639"/>
      <c r="K328" s="641"/>
      <c r="L328" s="622"/>
      <c r="M328" s="623"/>
      <c r="N328" s="624"/>
      <c r="O328" s="723"/>
      <c r="P328" s="625"/>
      <c r="Q328" s="626"/>
      <c r="R328" s="580"/>
      <c r="S328" s="580"/>
      <c r="T328" s="662"/>
      <c r="U328" s="609">
        <v>1.3142442000000001</v>
      </c>
      <c r="W328" s="610"/>
      <c r="X328" s="610"/>
    </row>
    <row r="329" spans="1:24" ht="12.75" customHeight="1">
      <c r="A329" s="614">
        <f>A322+1</f>
        <v>62</v>
      </c>
      <c r="B329" s="654" t="s">
        <v>387</v>
      </c>
      <c r="C329" s="1292" t="s">
        <v>617</v>
      </c>
      <c r="D329" s="655" t="s">
        <v>601</v>
      </c>
      <c r="E329" s="578">
        <v>4</v>
      </c>
      <c r="F329" s="657"/>
      <c r="G329" s="629">
        <f>3.5</f>
        <v>3.5</v>
      </c>
      <c r="H329" s="657"/>
      <c r="I329" s="658"/>
      <c r="J329" s="629">
        <f>0.3</f>
        <v>0.3</v>
      </c>
      <c r="K329" s="659"/>
      <c r="L329" s="844"/>
      <c r="M329" s="647"/>
      <c r="N329" s="648"/>
      <c r="O329" s="747"/>
      <c r="P329" s="649"/>
      <c r="Q329" s="650"/>
      <c r="R329" s="651">
        <f>G330+J330</f>
        <v>7.0599989999999995</v>
      </c>
      <c r="S329" s="1284">
        <f>(R329+R330)*U329</f>
        <v>50.759348668101168</v>
      </c>
      <c r="T329" s="1294">
        <f>E329*S329</f>
        <v>203.03739467240467</v>
      </c>
      <c r="U329" s="609">
        <v>1.3142442000000001</v>
      </c>
      <c r="V329" s="610"/>
    </row>
    <row r="330" spans="1:24" ht="12" customHeight="1">
      <c r="A330" s="628"/>
      <c r="B330" s="660" t="s">
        <v>174</v>
      </c>
      <c r="C330" s="1293"/>
      <c r="E330" s="579"/>
      <c r="G330" s="629">
        <f>G329*$J$12/1000</f>
        <v>6.345675</v>
      </c>
      <c r="I330" s="619"/>
      <c r="J330" s="629">
        <f>J329*$Q$12/1000</f>
        <v>0.71432399999999996</v>
      </c>
      <c r="K330" s="621"/>
      <c r="L330" s="845" t="s">
        <v>383</v>
      </c>
      <c r="M330" s="846" t="s">
        <v>23</v>
      </c>
      <c r="N330" s="847">
        <f>0.06+0.1+0.06</f>
        <v>0.22</v>
      </c>
      <c r="O330" s="847">
        <f>E329*N330</f>
        <v>0.88</v>
      </c>
      <c r="P330" s="847">
        <v>122.917</v>
      </c>
      <c r="Q330" s="805">
        <f>N330*P330*$N$10</f>
        <v>31.56246451789201</v>
      </c>
      <c r="R330" s="579">
        <f>SUM(Q330:Q330)</f>
        <v>31.56246451789201</v>
      </c>
      <c r="S330" s="1285"/>
      <c r="T330" s="1295"/>
      <c r="U330" s="609">
        <v>1.3142442000000001</v>
      </c>
      <c r="V330" s="610"/>
    </row>
    <row r="331" spans="1:24" ht="12.75" hidden="1" customHeight="1">
      <c r="A331" s="628"/>
      <c r="B331" s="660"/>
      <c r="C331" s="1293"/>
      <c r="E331" s="579"/>
      <c r="I331" s="619"/>
      <c r="K331" s="621"/>
      <c r="L331" s="773" t="s">
        <v>389</v>
      </c>
      <c r="M331" s="848" t="s">
        <v>31</v>
      </c>
      <c r="N331" s="849">
        <v>1</v>
      </c>
      <c r="O331" s="849">
        <f>E329*N331</f>
        <v>4</v>
      </c>
      <c r="P331" s="811">
        <v>3.7</v>
      </c>
      <c r="Q331" s="777">
        <f>N331*P331*$N$10</f>
        <v>4.3185504600000018</v>
      </c>
      <c r="R331" s="579"/>
      <c r="S331" s="579"/>
      <c r="T331" s="627"/>
      <c r="U331" s="609">
        <v>1.3142442000000001</v>
      </c>
      <c r="V331" s="610"/>
    </row>
    <row r="332" spans="1:24" ht="12.75" customHeight="1">
      <c r="A332" s="635"/>
      <c r="B332" s="636"/>
      <c r="C332" s="637"/>
      <c r="D332" s="638"/>
      <c r="E332" s="580"/>
      <c r="F332" s="625"/>
      <c r="G332" s="639"/>
      <c r="H332" s="625"/>
      <c r="I332" s="640"/>
      <c r="J332" s="639"/>
      <c r="K332" s="641"/>
      <c r="L332" s="622"/>
      <c r="M332" s="623"/>
      <c r="N332" s="624"/>
      <c r="O332" s="723"/>
      <c r="P332" s="625"/>
      <c r="Q332" s="626"/>
      <c r="R332" s="580"/>
      <c r="S332" s="580"/>
      <c r="T332" s="662"/>
      <c r="U332" s="609">
        <v>1.3142442000000001</v>
      </c>
      <c r="V332" s="610"/>
    </row>
    <row r="333" spans="1:24" s="609" customFormat="1" ht="12.75" customHeight="1">
      <c r="A333" s="614">
        <f>A329+1</f>
        <v>63</v>
      </c>
      <c r="B333" s="660" t="s">
        <v>390</v>
      </c>
      <c r="C333" s="1292" t="s">
        <v>618</v>
      </c>
      <c r="D333" s="661" t="s">
        <v>532</v>
      </c>
      <c r="E333" s="579">
        <f>E301+E308+E315</f>
        <v>8.57</v>
      </c>
      <c r="F333" s="645"/>
      <c r="G333" s="620">
        <v>0.46</v>
      </c>
      <c r="H333" s="645"/>
      <c r="I333" s="619"/>
      <c r="J333" s="620">
        <v>0.13</v>
      </c>
      <c r="K333" s="621"/>
      <c r="L333" s="749"/>
      <c r="M333" s="750"/>
      <c r="N333" s="751"/>
      <c r="O333" s="752"/>
      <c r="P333" s="657"/>
      <c r="Q333" s="753"/>
      <c r="R333" s="651">
        <f>G334+J334</f>
        <v>1.1435434</v>
      </c>
      <c r="S333" s="1284">
        <f>(R333+R334)*U333</f>
        <v>10.302269152950641</v>
      </c>
      <c r="T333" s="1294">
        <f>E333*S333</f>
        <v>88.290446640786996</v>
      </c>
      <c r="U333" s="609">
        <v>1.3142442000000001</v>
      </c>
      <c r="W333" s="610"/>
      <c r="X333" s="610"/>
    </row>
    <row r="334" spans="1:24" s="609" customFormat="1" ht="12" customHeight="1">
      <c r="A334" s="628"/>
      <c r="B334" s="660" t="s">
        <v>392</v>
      </c>
      <c r="C334" s="1293"/>
      <c r="D334" s="661"/>
      <c r="E334" s="579"/>
      <c r="F334" s="645"/>
      <c r="G334" s="629">
        <f>G333*$J$12/1000</f>
        <v>0.83400300000000005</v>
      </c>
      <c r="H334" s="645"/>
      <c r="I334" s="619"/>
      <c r="J334" s="629">
        <f>J333*$Q$12/1000</f>
        <v>0.30954039999999999</v>
      </c>
      <c r="K334" s="621"/>
      <c r="L334" s="754" t="s">
        <v>393</v>
      </c>
      <c r="M334" s="755" t="s">
        <v>32</v>
      </c>
      <c r="N334" s="772">
        <v>1.79</v>
      </c>
      <c r="O334" s="772">
        <f>E333*N334</f>
        <v>15.340300000000001</v>
      </c>
      <c r="P334" s="757">
        <v>0.6</v>
      </c>
      <c r="Q334" s="758">
        <f>N334*P334*$N$10</f>
        <v>1.2535468092000004</v>
      </c>
      <c r="R334" s="1284">
        <f>SUM(Q334:Q336)</f>
        <v>6.6953872591200021</v>
      </c>
      <c r="S334" s="1285"/>
      <c r="T334" s="1295"/>
      <c r="U334" s="609">
        <v>1.3142442000000001</v>
      </c>
      <c r="W334" s="610"/>
      <c r="X334" s="610"/>
    </row>
    <row r="335" spans="1:24" s="609" customFormat="1" ht="12.75" hidden="1" customHeight="1">
      <c r="A335" s="628"/>
      <c r="B335" s="665"/>
      <c r="C335" s="1293"/>
      <c r="D335" s="661"/>
      <c r="E335" s="579"/>
      <c r="F335" s="645"/>
      <c r="G335" s="620"/>
      <c r="H335" s="645"/>
      <c r="I335" s="619"/>
      <c r="J335" s="620"/>
      <c r="K335" s="621"/>
      <c r="L335" s="773" t="s">
        <v>394</v>
      </c>
      <c r="M335" s="774" t="s">
        <v>32</v>
      </c>
      <c r="N335" s="775">
        <v>1.07</v>
      </c>
      <c r="O335" s="775">
        <f>E333*N335</f>
        <v>9.1699000000000002</v>
      </c>
      <c r="P335" s="811">
        <v>0.32</v>
      </c>
      <c r="Q335" s="777">
        <f>N335*P335*$N$10</f>
        <v>0.39964099392000013</v>
      </c>
      <c r="R335" s="1285"/>
      <c r="S335" s="1285"/>
      <c r="T335" s="1295"/>
      <c r="U335" s="609">
        <v>1.3142442000000001</v>
      </c>
      <c r="W335" s="610"/>
      <c r="X335" s="610"/>
    </row>
    <row r="336" spans="1:24" s="609" customFormat="1" ht="12.75" hidden="1" customHeight="1">
      <c r="A336" s="628"/>
      <c r="B336" s="665"/>
      <c r="C336" s="1293"/>
      <c r="D336" s="661"/>
      <c r="E336" s="579"/>
      <c r="F336" s="645"/>
      <c r="G336" s="620"/>
      <c r="H336" s="645"/>
      <c r="I336" s="619"/>
      <c r="J336" s="620"/>
      <c r="K336" s="621"/>
      <c r="L336" s="759" t="s">
        <v>395</v>
      </c>
      <c r="M336" s="778" t="s">
        <v>32</v>
      </c>
      <c r="N336" s="779">
        <v>7.2</v>
      </c>
      <c r="O336" s="779">
        <f>E333*N336</f>
        <v>61.704000000000001</v>
      </c>
      <c r="P336" s="762">
        <v>0.6</v>
      </c>
      <c r="Q336" s="763">
        <f>N336*P336*$N$10</f>
        <v>5.0421994560000014</v>
      </c>
      <c r="R336" s="1285"/>
      <c r="S336" s="1285"/>
      <c r="T336" s="1295"/>
      <c r="U336" s="609">
        <v>1.3142442000000001</v>
      </c>
      <c r="W336" s="610"/>
      <c r="X336" s="610"/>
    </row>
    <row r="337" spans="1:24" s="609" customFormat="1" ht="12.75" customHeight="1">
      <c r="A337" s="635"/>
      <c r="B337" s="636"/>
      <c r="C337" s="637"/>
      <c r="D337" s="638"/>
      <c r="E337" s="580"/>
      <c r="F337" s="625"/>
      <c r="G337" s="639"/>
      <c r="H337" s="625"/>
      <c r="I337" s="640"/>
      <c r="J337" s="639"/>
      <c r="K337" s="641"/>
      <c r="L337" s="642"/>
      <c r="M337" s="643"/>
      <c r="N337" s="644"/>
      <c r="O337" s="729"/>
      <c r="P337" s="645"/>
      <c r="Q337" s="633"/>
      <c r="R337" s="579"/>
      <c r="S337" s="579"/>
      <c r="T337" s="634"/>
      <c r="U337" s="609">
        <v>1.3142442000000001</v>
      </c>
      <c r="W337" s="610"/>
      <c r="X337" s="610"/>
    </row>
    <row r="338" spans="1:24" s="609" customFormat="1" ht="12.75" customHeight="1">
      <c r="A338" s="614">
        <f>A329+1</f>
        <v>63</v>
      </c>
      <c r="B338" s="660" t="s">
        <v>396</v>
      </c>
      <c r="C338" s="1292" t="s">
        <v>619</v>
      </c>
      <c r="D338" s="661" t="s">
        <v>535</v>
      </c>
      <c r="E338" s="579">
        <f>E343</f>
        <v>2.72</v>
      </c>
      <c r="F338" s="645"/>
      <c r="G338" s="620">
        <v>1.6</v>
      </c>
      <c r="H338" s="645"/>
      <c r="I338" s="619"/>
      <c r="J338" s="620">
        <v>0.4</v>
      </c>
      <c r="K338" s="621"/>
      <c r="L338" s="749"/>
      <c r="M338" s="750"/>
      <c r="N338" s="751"/>
      <c r="O338" s="752"/>
      <c r="P338" s="657"/>
      <c r="Q338" s="753"/>
      <c r="R338" s="651">
        <f>G339+J339</f>
        <v>3.8533119999999998</v>
      </c>
      <c r="S338" s="1284">
        <f>(R338+R339)*U338</f>
        <v>33.380984258080858</v>
      </c>
      <c r="T338" s="1294">
        <f>E338*S338</f>
        <v>90.796277181979946</v>
      </c>
      <c r="U338" s="609">
        <v>1.3142442000000001</v>
      </c>
      <c r="W338" s="610"/>
      <c r="X338" s="610"/>
    </row>
    <row r="339" spans="1:24" s="609" customFormat="1" ht="12.75" customHeight="1">
      <c r="A339" s="628"/>
      <c r="B339" s="660" t="s">
        <v>398</v>
      </c>
      <c r="C339" s="1293"/>
      <c r="D339" s="661"/>
      <c r="E339" s="579"/>
      <c r="F339" s="645"/>
      <c r="G339" s="629">
        <f>G338*$J$12/1000</f>
        <v>2.9008799999999999</v>
      </c>
      <c r="H339" s="645"/>
      <c r="I339" s="619"/>
      <c r="J339" s="629">
        <f>J338*$Q$12/1000</f>
        <v>0.95243200000000006</v>
      </c>
      <c r="K339" s="621"/>
      <c r="L339" s="754" t="s">
        <v>399</v>
      </c>
      <c r="M339" s="755" t="s">
        <v>32</v>
      </c>
      <c r="N339" s="772">
        <v>23.1</v>
      </c>
      <c r="O339" s="772">
        <f>E338*N339</f>
        <v>62.832000000000008</v>
      </c>
      <c r="P339" s="757">
        <v>0.6</v>
      </c>
      <c r="Q339" s="758">
        <f>N339*P339*$N$10</f>
        <v>16.177056588000006</v>
      </c>
      <c r="R339" s="1284">
        <f>SUM(Q339:Q341)</f>
        <v>21.546065268000007</v>
      </c>
      <c r="S339" s="1285"/>
      <c r="T339" s="1295"/>
      <c r="U339" s="609">
        <v>1.3142442000000001</v>
      </c>
      <c r="W339" s="610"/>
      <c r="X339" s="610"/>
    </row>
    <row r="340" spans="1:24" s="609" customFormat="1" ht="12.75" hidden="1" customHeight="1">
      <c r="A340" s="628"/>
      <c r="B340" s="665"/>
      <c r="C340" s="1293"/>
      <c r="D340" s="661"/>
      <c r="E340" s="579"/>
      <c r="F340" s="645"/>
      <c r="G340" s="620"/>
      <c r="H340" s="645"/>
      <c r="I340" s="619"/>
      <c r="J340" s="620"/>
      <c r="K340" s="621"/>
      <c r="L340" s="754" t="s">
        <v>400</v>
      </c>
      <c r="M340" s="774" t="s">
        <v>32</v>
      </c>
      <c r="N340" s="775">
        <v>5.8</v>
      </c>
      <c r="O340" s="775">
        <f>E338*N340</f>
        <v>15.776</v>
      </c>
      <c r="P340" s="811">
        <v>0.6</v>
      </c>
      <c r="Q340" s="777">
        <f>N340*P340*$N$10</f>
        <v>4.0617717840000012</v>
      </c>
      <c r="R340" s="1285"/>
      <c r="S340" s="1285"/>
      <c r="T340" s="1295"/>
      <c r="U340" s="609">
        <v>1.3142442000000001</v>
      </c>
      <c r="W340" s="610"/>
      <c r="X340" s="610"/>
    </row>
    <row r="341" spans="1:24" s="609" customFormat="1" ht="12.75" hidden="1" customHeight="1">
      <c r="A341" s="628"/>
      <c r="B341" s="665"/>
      <c r="C341" s="1293"/>
      <c r="D341" s="661"/>
      <c r="E341" s="579"/>
      <c r="F341" s="645"/>
      <c r="G341" s="620"/>
      <c r="H341" s="645"/>
      <c r="I341" s="619"/>
      <c r="J341" s="620"/>
      <c r="K341" s="621"/>
      <c r="L341" s="759" t="s">
        <v>401</v>
      </c>
      <c r="M341" s="778" t="s">
        <v>32</v>
      </c>
      <c r="N341" s="779">
        <v>3.5</v>
      </c>
      <c r="O341" s="779">
        <f>E338*N341</f>
        <v>9.5200000000000014</v>
      </c>
      <c r="P341" s="762">
        <v>0.32</v>
      </c>
      <c r="Q341" s="763">
        <f>N341*P341*$N$10</f>
        <v>1.3072368960000005</v>
      </c>
      <c r="R341" s="1285"/>
      <c r="S341" s="1285"/>
      <c r="T341" s="1295"/>
      <c r="U341" s="609">
        <v>1.3142442000000001</v>
      </c>
      <c r="W341" s="610"/>
      <c r="X341" s="610"/>
    </row>
    <row r="342" spans="1:24" s="609" customFormat="1" ht="12.75" customHeight="1">
      <c r="A342" s="635"/>
      <c r="B342" s="636"/>
      <c r="C342" s="637"/>
      <c r="D342" s="638"/>
      <c r="E342" s="580"/>
      <c r="F342" s="625"/>
      <c r="G342" s="639"/>
      <c r="H342" s="625"/>
      <c r="I342" s="640"/>
      <c r="J342" s="639"/>
      <c r="K342" s="641"/>
      <c r="L342" s="642"/>
      <c r="M342" s="643"/>
      <c r="N342" s="644"/>
      <c r="O342" s="729"/>
      <c r="P342" s="645"/>
      <c r="Q342" s="633"/>
      <c r="R342" s="579"/>
      <c r="S342" s="579"/>
      <c r="T342" s="634"/>
      <c r="U342" s="609">
        <v>1.3142442000000001</v>
      </c>
      <c r="W342" s="610"/>
      <c r="X342" s="610"/>
    </row>
    <row r="343" spans="1:24" s="609" customFormat="1" ht="15" customHeight="1">
      <c r="A343" s="614">
        <f>A333+1</f>
        <v>64</v>
      </c>
      <c r="B343" s="660" t="s">
        <v>49</v>
      </c>
      <c r="C343" s="1292" t="s">
        <v>620</v>
      </c>
      <c r="D343" s="661" t="s">
        <v>535</v>
      </c>
      <c r="E343" s="579">
        <f>272/100</f>
        <v>2.72</v>
      </c>
      <c r="F343" s="645"/>
      <c r="G343" s="620">
        <v>18.100000000000001</v>
      </c>
      <c r="H343" s="645"/>
      <c r="I343" s="619"/>
      <c r="J343" s="620">
        <v>15.3</v>
      </c>
      <c r="K343" s="621"/>
      <c r="L343" s="749"/>
      <c r="M343" s="750"/>
      <c r="N343" s="751"/>
      <c r="O343" s="752"/>
      <c r="P343" s="657"/>
      <c r="Q343" s="753"/>
      <c r="R343" s="651">
        <f>G344+J344</f>
        <v>69.246729000000002</v>
      </c>
      <c r="S343" s="1284">
        <f>(R343+R344)*U343</f>
        <v>447.67289824938808</v>
      </c>
      <c r="T343" s="1294">
        <f>E343*S343</f>
        <v>1217.6702832383357</v>
      </c>
      <c r="U343" s="609">
        <v>1.3142442000000001</v>
      </c>
      <c r="W343" s="610"/>
      <c r="X343" s="610"/>
    </row>
    <row r="344" spans="1:24" s="609" customFormat="1" ht="12.75" customHeight="1">
      <c r="A344" s="628"/>
      <c r="B344" s="660" t="s">
        <v>46</v>
      </c>
      <c r="C344" s="1293"/>
      <c r="D344" s="661"/>
      <c r="E344" s="579"/>
      <c r="F344" s="645"/>
      <c r="G344" s="629">
        <f>G343*$J$12/1000</f>
        <v>32.816205000000004</v>
      </c>
      <c r="H344" s="645"/>
      <c r="I344" s="619"/>
      <c r="J344" s="629">
        <f>J343*$Q$12/1000</f>
        <v>36.430523999999998</v>
      </c>
      <c r="K344" s="621"/>
      <c r="L344" s="1333" t="s">
        <v>403</v>
      </c>
      <c r="M344" s="755" t="s">
        <v>30</v>
      </c>
      <c r="N344" s="772">
        <v>110</v>
      </c>
      <c r="O344" s="772">
        <f>E343*N344</f>
        <v>299.20000000000005</v>
      </c>
      <c r="P344" s="850">
        <v>2.0779999999999998</v>
      </c>
      <c r="Q344" s="758">
        <f>N344*P344*$N$10</f>
        <v>266.79304436400008</v>
      </c>
      <c r="R344" s="1284">
        <f>SUM(Q344:Q350)</f>
        <v>271.38471396120008</v>
      </c>
      <c r="S344" s="1285"/>
      <c r="T344" s="1295"/>
      <c r="U344" s="609">
        <v>1.3142442000000001</v>
      </c>
      <c r="W344" s="610"/>
      <c r="X344" s="610"/>
    </row>
    <row r="345" spans="1:24" s="609" customFormat="1" ht="12.75" hidden="1" customHeight="1">
      <c r="A345" s="628"/>
      <c r="B345" s="665"/>
      <c r="C345" s="1293"/>
      <c r="D345" s="661"/>
      <c r="E345" s="579"/>
      <c r="F345" s="645"/>
      <c r="G345" s="620"/>
      <c r="H345" s="645"/>
      <c r="I345" s="619"/>
      <c r="J345" s="620"/>
      <c r="K345" s="621"/>
      <c r="L345" s="1360"/>
      <c r="M345" s="786"/>
      <c r="N345" s="818"/>
      <c r="O345" s="787"/>
      <c r="P345" s="819"/>
      <c r="Q345" s="789"/>
      <c r="R345" s="1285"/>
      <c r="S345" s="1285"/>
      <c r="T345" s="1295"/>
      <c r="U345" s="609">
        <v>1.3142442000000001</v>
      </c>
      <c r="W345" s="610"/>
      <c r="X345" s="610"/>
    </row>
    <row r="346" spans="1:24" s="609" customFormat="1" ht="12.75" hidden="1" customHeight="1">
      <c r="A346" s="628"/>
      <c r="B346" s="665"/>
      <c r="C346" s="1293"/>
      <c r="D346" s="661"/>
      <c r="E346" s="579"/>
      <c r="F346" s="645"/>
      <c r="G346" s="620"/>
      <c r="H346" s="645"/>
      <c r="I346" s="619"/>
      <c r="J346" s="620"/>
      <c r="K346" s="621"/>
      <c r="L346" s="1302" t="s">
        <v>404</v>
      </c>
      <c r="M346" s="774" t="s">
        <v>27</v>
      </c>
      <c r="N346" s="775">
        <v>5.0000000000000001E-3</v>
      </c>
      <c r="O346" s="775">
        <f>E343*N346</f>
        <v>1.3600000000000001E-2</v>
      </c>
      <c r="P346" s="811">
        <v>400</v>
      </c>
      <c r="Q346" s="777">
        <f>N346*P346*$N$10</f>
        <v>2.3343516000000006</v>
      </c>
      <c r="R346" s="1285"/>
      <c r="S346" s="1285"/>
      <c r="T346" s="1295"/>
      <c r="U346" s="609">
        <v>1.3142442000000001</v>
      </c>
      <c r="W346" s="610"/>
      <c r="X346" s="610"/>
    </row>
    <row r="347" spans="1:24" s="609" customFormat="1" ht="12.75" hidden="1" customHeight="1">
      <c r="A347" s="628"/>
      <c r="B347" s="665"/>
      <c r="C347" s="1293"/>
      <c r="D347" s="661"/>
      <c r="E347" s="579"/>
      <c r="F347" s="645"/>
      <c r="G347" s="620"/>
      <c r="H347" s="645"/>
      <c r="I347" s="619"/>
      <c r="J347" s="620"/>
      <c r="K347" s="621"/>
      <c r="L347" s="1360"/>
      <c r="M347" s="786"/>
      <c r="N347" s="818"/>
      <c r="O347" s="787"/>
      <c r="P347" s="819"/>
      <c r="Q347" s="789"/>
      <c r="R347" s="1285"/>
      <c r="S347" s="1285"/>
      <c r="T347" s="1295"/>
      <c r="U347" s="609">
        <v>1.3142442000000001</v>
      </c>
      <c r="W347" s="610"/>
      <c r="X347" s="610"/>
    </row>
    <row r="348" spans="1:24" s="609" customFormat="1" ht="12.75" hidden="1" customHeight="1">
      <c r="A348" s="628"/>
      <c r="B348" s="665"/>
      <c r="C348" s="1293"/>
      <c r="D348" s="661"/>
      <c r="E348" s="579"/>
      <c r="F348" s="645"/>
      <c r="G348" s="620"/>
      <c r="H348" s="645"/>
      <c r="I348" s="619"/>
      <c r="J348" s="620"/>
      <c r="K348" s="621"/>
      <c r="L348" s="1360"/>
      <c r="M348" s="786"/>
      <c r="N348" s="818"/>
      <c r="O348" s="787"/>
      <c r="P348" s="819"/>
      <c r="Q348" s="789"/>
      <c r="R348" s="1285"/>
      <c r="S348" s="1285"/>
      <c r="T348" s="1295"/>
      <c r="U348" s="609">
        <v>1.3142442000000001</v>
      </c>
      <c r="W348" s="610"/>
      <c r="X348" s="610"/>
    </row>
    <row r="349" spans="1:24" s="609" customFormat="1" ht="12.75" hidden="1" customHeight="1">
      <c r="A349" s="628"/>
      <c r="B349" s="665"/>
      <c r="C349" s="1293"/>
      <c r="D349" s="661"/>
      <c r="E349" s="579"/>
      <c r="F349" s="645"/>
      <c r="G349" s="620"/>
      <c r="H349" s="645"/>
      <c r="I349" s="619"/>
      <c r="J349" s="620"/>
      <c r="K349" s="621"/>
      <c r="L349" s="1360"/>
      <c r="M349" s="786"/>
      <c r="N349" s="818"/>
      <c r="O349" s="787"/>
      <c r="P349" s="819"/>
      <c r="Q349" s="789"/>
      <c r="R349" s="1285"/>
      <c r="S349" s="1285"/>
      <c r="T349" s="1295"/>
      <c r="U349" s="609">
        <v>1.3142442000000001</v>
      </c>
      <c r="W349" s="610"/>
      <c r="X349" s="610"/>
    </row>
    <row r="350" spans="1:24" s="609" customFormat="1" ht="12.75" hidden="1" customHeight="1">
      <c r="A350" s="628"/>
      <c r="B350" s="665"/>
      <c r="C350" s="1293"/>
      <c r="D350" s="661"/>
      <c r="E350" s="579"/>
      <c r="F350" s="645"/>
      <c r="G350" s="620"/>
      <c r="H350" s="645"/>
      <c r="I350" s="619"/>
      <c r="J350" s="620"/>
      <c r="K350" s="621"/>
      <c r="L350" s="759" t="s">
        <v>405</v>
      </c>
      <c r="M350" s="778" t="s">
        <v>32</v>
      </c>
      <c r="N350" s="779">
        <v>2</v>
      </c>
      <c r="O350" s="779">
        <f>E343*N350</f>
        <v>5.44</v>
      </c>
      <c r="P350" s="762">
        <v>0.96699999999999997</v>
      </c>
      <c r="Q350" s="763">
        <f>N350*P350*$N$10</f>
        <v>2.2573179972000004</v>
      </c>
      <c r="R350" s="1285"/>
      <c r="S350" s="1285"/>
      <c r="T350" s="1295"/>
      <c r="U350" s="609">
        <v>1.3142442000000001</v>
      </c>
      <c r="W350" s="610"/>
      <c r="X350" s="610"/>
    </row>
    <row r="351" spans="1:24" s="609" customFormat="1" ht="13.5" customHeight="1">
      <c r="A351" s="635"/>
      <c r="B351" s="636"/>
      <c r="C351" s="637"/>
      <c r="D351" s="638"/>
      <c r="E351" s="580"/>
      <c r="F351" s="625"/>
      <c r="G351" s="639"/>
      <c r="H351" s="625"/>
      <c r="I351" s="640"/>
      <c r="J351" s="639"/>
      <c r="K351" s="641"/>
      <c r="L351" s="642"/>
      <c r="M351" s="643"/>
      <c r="N351" s="644"/>
      <c r="O351" s="729"/>
      <c r="P351" s="645"/>
      <c r="Q351" s="633"/>
      <c r="R351" s="579"/>
      <c r="S351" s="579"/>
      <c r="T351" s="634"/>
      <c r="U351" s="609">
        <v>1.3142442000000001</v>
      </c>
      <c r="W351" s="610"/>
      <c r="X351" s="610"/>
    </row>
    <row r="352" spans="1:24" ht="12.75" customHeight="1">
      <c r="A352" s="614">
        <f>A343+1</f>
        <v>65</v>
      </c>
      <c r="B352" s="660" t="s">
        <v>366</v>
      </c>
      <c r="C352" s="1292" t="s">
        <v>621</v>
      </c>
      <c r="D352" s="661" t="s">
        <v>606</v>
      </c>
      <c r="E352" s="579">
        <f>61/100</f>
        <v>0.61</v>
      </c>
      <c r="G352" s="620">
        <v>15.9</v>
      </c>
      <c r="I352" s="619"/>
      <c r="J352" s="620">
        <v>0.41</v>
      </c>
      <c r="K352" s="621"/>
      <c r="L352" s="749"/>
      <c r="M352" s="750"/>
      <c r="N352" s="751"/>
      <c r="O352" s="752"/>
      <c r="P352" s="657"/>
      <c r="Q352" s="753"/>
      <c r="R352" s="651">
        <f>G353+J353</f>
        <v>29.8037378</v>
      </c>
      <c r="S352" s="1284">
        <f>(R352+R353)*U352</f>
        <v>609.00109699196355</v>
      </c>
      <c r="T352" s="1294">
        <f>E352*S352</f>
        <v>371.49066916509776</v>
      </c>
      <c r="U352" s="609">
        <v>1.3142442000000001</v>
      </c>
      <c r="V352" s="610"/>
    </row>
    <row r="353" spans="1:22" ht="12">
      <c r="A353" s="628"/>
      <c r="B353" s="660" t="s">
        <v>368</v>
      </c>
      <c r="C353" s="1293"/>
      <c r="E353" s="579"/>
      <c r="G353" s="629">
        <f>G352*$J$12/1000</f>
        <v>28.827494999999999</v>
      </c>
      <c r="I353" s="619"/>
      <c r="J353" s="629">
        <f>J352*$Q$12/1000</f>
        <v>0.97624279999999986</v>
      </c>
      <c r="K353" s="621"/>
      <c r="L353" s="1333" t="s">
        <v>407</v>
      </c>
      <c r="M353" s="755" t="s">
        <v>30</v>
      </c>
      <c r="N353" s="772">
        <v>105</v>
      </c>
      <c r="O353" s="772">
        <f>E352*N353</f>
        <v>64.05</v>
      </c>
      <c r="P353" s="757">
        <v>2.0960000000000001</v>
      </c>
      <c r="Q353" s="758">
        <f>N353*P353*$N$10</f>
        <v>256.87205006400006</v>
      </c>
      <c r="R353" s="1284">
        <f>SUM(Q353:Q358)</f>
        <v>433.58129900820012</v>
      </c>
      <c r="S353" s="1285"/>
      <c r="T353" s="1295"/>
      <c r="U353" s="609">
        <v>1.3142442000000001</v>
      </c>
      <c r="V353" s="610"/>
    </row>
    <row r="354" spans="1:22" ht="12">
      <c r="A354" s="628"/>
      <c r="C354" s="1293"/>
      <c r="E354" s="579"/>
      <c r="I354" s="619"/>
      <c r="K354" s="621"/>
      <c r="L354" s="1360"/>
      <c r="M354" s="786"/>
      <c r="N354" s="818"/>
      <c r="O354" s="787"/>
      <c r="P354" s="819"/>
      <c r="Q354" s="789"/>
      <c r="R354" s="1285"/>
      <c r="S354" s="1285"/>
      <c r="T354" s="1295"/>
      <c r="U354" s="609">
        <v>1.3142442000000001</v>
      </c>
      <c r="V354" s="610"/>
    </row>
    <row r="355" spans="1:22" ht="12">
      <c r="A355" s="628"/>
      <c r="C355" s="1293"/>
      <c r="E355" s="579"/>
      <c r="I355" s="619"/>
      <c r="K355" s="621"/>
      <c r="L355" s="773" t="s">
        <v>408</v>
      </c>
      <c r="M355" s="774" t="s">
        <v>32</v>
      </c>
      <c r="N355" s="775">
        <v>169</v>
      </c>
      <c r="O355" s="775">
        <f>E352*N355</f>
        <v>103.09</v>
      </c>
      <c r="P355" s="811">
        <v>0.86099999999999999</v>
      </c>
      <c r="Q355" s="777">
        <f>N355*P355*$N$10</f>
        <v>169.83458348220003</v>
      </c>
      <c r="R355" s="1285"/>
      <c r="S355" s="1285"/>
      <c r="T355" s="1295"/>
      <c r="U355" s="609">
        <v>1.3142442000000001</v>
      </c>
      <c r="V355" s="610"/>
    </row>
    <row r="356" spans="1:22" ht="12">
      <c r="A356" s="628"/>
      <c r="C356" s="1293"/>
      <c r="E356" s="579"/>
      <c r="I356" s="619"/>
      <c r="K356" s="621"/>
      <c r="L356" s="1302" t="s">
        <v>409</v>
      </c>
      <c r="M356" s="774" t="s">
        <v>32</v>
      </c>
      <c r="N356" s="775">
        <v>3.8</v>
      </c>
      <c r="O356" s="775">
        <f>E352*N356</f>
        <v>2.3180000000000001</v>
      </c>
      <c r="P356" s="762">
        <v>0.96699999999999997</v>
      </c>
      <c r="Q356" s="777">
        <f>N356*P356*$N$10</f>
        <v>4.2889041946800006</v>
      </c>
      <c r="R356" s="1285"/>
      <c r="S356" s="1285"/>
      <c r="T356" s="1295"/>
      <c r="U356" s="609">
        <v>1.3142442000000001</v>
      </c>
      <c r="V356" s="610"/>
    </row>
    <row r="357" spans="1:22" ht="12">
      <c r="A357" s="628"/>
      <c r="C357" s="1293"/>
      <c r="E357" s="579"/>
      <c r="I357" s="619"/>
      <c r="K357" s="621"/>
      <c r="L357" s="1360"/>
      <c r="M357" s="786"/>
      <c r="N357" s="818"/>
      <c r="O357" s="787"/>
      <c r="P357" s="819"/>
      <c r="Q357" s="789"/>
      <c r="R357" s="1285"/>
      <c r="S357" s="1285"/>
      <c r="T357" s="1295"/>
      <c r="U357" s="609">
        <v>1.3142442000000001</v>
      </c>
      <c r="V357" s="610"/>
    </row>
    <row r="358" spans="1:22" ht="12">
      <c r="A358" s="628"/>
      <c r="C358" s="1293"/>
      <c r="E358" s="579"/>
      <c r="I358" s="619"/>
      <c r="K358" s="621"/>
      <c r="L358" s="759" t="s">
        <v>381</v>
      </c>
      <c r="M358" s="778" t="s">
        <v>32</v>
      </c>
      <c r="N358" s="779">
        <v>3.8</v>
      </c>
      <c r="O358" s="779">
        <f>E352*N358</f>
        <v>2.3180000000000001</v>
      </c>
      <c r="P358" s="842">
        <v>0.58299999999999996</v>
      </c>
      <c r="Q358" s="763">
        <f>N358*P358*$N$10</f>
        <v>2.5857612673200006</v>
      </c>
      <c r="R358" s="1285"/>
      <c r="S358" s="1285"/>
      <c r="T358" s="1295"/>
      <c r="U358" s="609">
        <v>1.3142442000000001</v>
      </c>
      <c r="V358" s="610"/>
    </row>
    <row r="359" spans="1:22">
      <c r="A359" s="635"/>
      <c r="B359" s="636"/>
      <c r="C359" s="637"/>
      <c r="D359" s="638"/>
      <c r="E359" s="580"/>
      <c r="F359" s="625"/>
      <c r="G359" s="639"/>
      <c r="H359" s="625"/>
      <c r="I359" s="640"/>
      <c r="J359" s="639"/>
      <c r="K359" s="641"/>
      <c r="Q359" s="633"/>
      <c r="R359" s="579"/>
      <c r="S359" s="579"/>
      <c r="T359" s="634"/>
      <c r="U359" s="609">
        <v>1.3142442000000001</v>
      </c>
      <c r="V359" s="610"/>
    </row>
    <row r="360" spans="1:22" ht="12">
      <c r="A360" s="653">
        <f>A352+1</f>
        <v>66</v>
      </c>
      <c r="B360" s="654" t="s">
        <v>411</v>
      </c>
      <c r="C360" s="1292" t="s">
        <v>622</v>
      </c>
      <c r="D360" s="655" t="s">
        <v>623</v>
      </c>
      <c r="E360" s="578">
        <v>4</v>
      </c>
      <c r="F360" s="657"/>
      <c r="G360" s="629">
        <v>2.12</v>
      </c>
      <c r="H360" s="657"/>
      <c r="I360" s="658"/>
      <c r="J360" s="629">
        <v>0.03</v>
      </c>
      <c r="K360" s="659"/>
      <c r="L360" s="749"/>
      <c r="M360" s="750"/>
      <c r="N360" s="751"/>
      <c r="O360" s="752"/>
      <c r="P360" s="657"/>
      <c r="Q360" s="753"/>
      <c r="R360" s="651">
        <f>G361+J361</f>
        <v>3.9150984000000002</v>
      </c>
      <c r="S360" s="1284">
        <f>(R360+R361)*U360</f>
        <v>30.084726702506988</v>
      </c>
      <c r="T360" s="1294">
        <f>E360*S360</f>
        <v>120.33890681002795</v>
      </c>
      <c r="U360" s="609">
        <v>1.3142442000000001</v>
      </c>
      <c r="V360" s="610"/>
    </row>
    <row r="361" spans="1:22" ht="12">
      <c r="A361" s="628"/>
      <c r="C361" s="1293"/>
      <c r="E361" s="579"/>
      <c r="G361" s="629">
        <f>G360*$J$12/1000</f>
        <v>3.8436660000000002</v>
      </c>
      <c r="I361" s="619"/>
      <c r="J361" s="629">
        <f>J360*$Q$12/1000</f>
        <v>7.1432400000000007E-2</v>
      </c>
      <c r="K361" s="621"/>
      <c r="L361" s="754" t="s">
        <v>413</v>
      </c>
      <c r="M361" s="755" t="s">
        <v>33</v>
      </c>
      <c r="N361" s="772">
        <v>3.2</v>
      </c>
      <c r="O361" s="772">
        <f>E360*N361</f>
        <v>12.8</v>
      </c>
      <c r="P361" s="757">
        <v>1.278</v>
      </c>
      <c r="Q361" s="758">
        <f>N361*P361*$N$10</f>
        <v>4.773282151680001</v>
      </c>
      <c r="R361" s="1284">
        <f>SUM(Q361:Q365)</f>
        <v>18.976177591560003</v>
      </c>
      <c r="S361" s="1285"/>
      <c r="T361" s="1295"/>
      <c r="U361" s="609">
        <v>1.3142442000000001</v>
      </c>
      <c r="V361" s="610"/>
    </row>
    <row r="362" spans="1:22" ht="12">
      <c r="A362" s="628"/>
      <c r="C362" s="1293"/>
      <c r="E362" s="579"/>
      <c r="I362" s="619"/>
      <c r="K362" s="621"/>
      <c r="L362" s="773" t="s">
        <v>410</v>
      </c>
      <c r="M362" s="774" t="s">
        <v>31</v>
      </c>
      <c r="N362" s="775">
        <v>1</v>
      </c>
      <c r="O362" s="775">
        <f>E360*N362</f>
        <v>4</v>
      </c>
      <c r="P362" s="811">
        <v>1.458</v>
      </c>
      <c r="Q362" s="777">
        <f>N362*P362*$N$10</f>
        <v>1.7017423164000005</v>
      </c>
      <c r="R362" s="1285"/>
      <c r="S362" s="1285"/>
      <c r="T362" s="1295"/>
      <c r="U362" s="609">
        <v>1.3142442000000001</v>
      </c>
      <c r="V362" s="610"/>
    </row>
    <row r="363" spans="1:22" ht="12">
      <c r="A363" s="628"/>
      <c r="C363" s="1293"/>
      <c r="E363" s="579"/>
      <c r="I363" s="619"/>
      <c r="K363" s="621"/>
      <c r="L363" s="773" t="s">
        <v>414</v>
      </c>
      <c r="M363" s="774" t="s">
        <v>31</v>
      </c>
      <c r="N363" s="775">
        <v>2</v>
      </c>
      <c r="O363" s="775">
        <f>E360*N363</f>
        <v>8</v>
      </c>
      <c r="P363" s="811">
        <v>0.81299999999999994</v>
      </c>
      <c r="Q363" s="777">
        <f t="shared" ref="Q363:Q365" si="1">N363*P363*$N$10</f>
        <v>1.8978278508000004</v>
      </c>
      <c r="R363" s="1285"/>
      <c r="S363" s="1285"/>
      <c r="T363" s="1295"/>
      <c r="U363" s="609">
        <v>1.3142442000000001</v>
      </c>
      <c r="V363" s="610"/>
    </row>
    <row r="364" spans="1:22" ht="12">
      <c r="A364" s="628"/>
      <c r="C364" s="1293"/>
      <c r="E364" s="579"/>
      <c r="I364" s="619"/>
      <c r="K364" s="621"/>
      <c r="L364" s="773" t="s">
        <v>415</v>
      </c>
      <c r="M364" s="774" t="s">
        <v>31</v>
      </c>
      <c r="N364" s="775">
        <v>1</v>
      </c>
      <c r="O364" s="775">
        <f>E360*N364</f>
        <v>4</v>
      </c>
      <c r="P364" s="811">
        <v>1.68</v>
      </c>
      <c r="Q364" s="777">
        <f t="shared" si="1"/>
        <v>1.9608553440000005</v>
      </c>
      <c r="R364" s="1285"/>
      <c r="S364" s="1285"/>
      <c r="T364" s="1295"/>
      <c r="U364" s="609">
        <v>1.3142442000000001</v>
      </c>
      <c r="V364" s="610"/>
    </row>
    <row r="365" spans="1:22" ht="12">
      <c r="A365" s="635"/>
      <c r="B365" s="636"/>
      <c r="C365" s="1301"/>
      <c r="D365" s="638"/>
      <c r="E365" s="580"/>
      <c r="F365" s="625"/>
      <c r="G365" s="639"/>
      <c r="H365" s="625"/>
      <c r="I365" s="640"/>
      <c r="J365" s="639"/>
      <c r="K365" s="641"/>
      <c r="L365" s="812" t="s">
        <v>408</v>
      </c>
      <c r="M365" s="813" t="s">
        <v>32</v>
      </c>
      <c r="N365" s="814">
        <v>8.6</v>
      </c>
      <c r="O365" s="814">
        <f>E360*N365</f>
        <v>34.4</v>
      </c>
      <c r="P365" s="816">
        <v>0.86099999999999999</v>
      </c>
      <c r="Q365" s="817">
        <f t="shared" si="1"/>
        <v>8.6424699286800024</v>
      </c>
      <c r="R365" s="1286"/>
      <c r="S365" s="1286"/>
      <c r="T365" s="1295"/>
      <c r="U365" s="609">
        <v>1.3142442000000001</v>
      </c>
      <c r="V365" s="610"/>
    </row>
    <row r="366" spans="1:22" ht="12">
      <c r="A366" s="614">
        <f>A360+1</f>
        <v>67</v>
      </c>
      <c r="B366" s="660" t="s">
        <v>50</v>
      </c>
      <c r="C366" s="1292" t="s">
        <v>624</v>
      </c>
      <c r="D366" s="661" t="s">
        <v>543</v>
      </c>
      <c r="E366" s="579">
        <v>30</v>
      </c>
      <c r="G366" s="620">
        <v>0.45800000000000002</v>
      </c>
      <c r="I366" s="619"/>
      <c r="J366" s="620">
        <v>4.1000000000000064E-3</v>
      </c>
      <c r="K366" s="621"/>
      <c r="L366" s="749"/>
      <c r="M366" s="750"/>
      <c r="N366" s="751"/>
      <c r="O366" s="752"/>
      <c r="P366" s="657"/>
      <c r="Q366" s="753"/>
      <c r="R366" s="651">
        <f>G367+J367</f>
        <v>0.84013932800000002</v>
      </c>
      <c r="S366" s="1284">
        <f>(R366+R367)*U366</f>
        <v>4.3996950674653243</v>
      </c>
      <c r="T366" s="1294">
        <f>E366*S366</f>
        <v>131.99085202395972</v>
      </c>
      <c r="U366" s="609">
        <v>1.3142442000000001</v>
      </c>
      <c r="V366" s="610"/>
    </row>
    <row r="367" spans="1:22" ht="12">
      <c r="A367" s="628"/>
      <c r="B367" s="660" t="s">
        <v>51</v>
      </c>
      <c r="C367" s="1293"/>
      <c r="E367" s="579"/>
      <c r="G367" s="629">
        <f>G366*$J$12/1000</f>
        <v>0.83037689999999997</v>
      </c>
      <c r="I367" s="619"/>
      <c r="J367" s="629">
        <f>J366*$Q$12/1000</f>
        <v>9.762428000000014E-3</v>
      </c>
      <c r="K367" s="621"/>
      <c r="L367" s="1333" t="s">
        <v>69</v>
      </c>
      <c r="M367" s="755" t="s">
        <v>30</v>
      </c>
      <c r="N367" s="771">
        <v>1.0249999999999999</v>
      </c>
      <c r="O367" s="772">
        <f>E366*N367</f>
        <v>30.749999999999996</v>
      </c>
      <c r="P367" s="757">
        <v>2.0960000000000001</v>
      </c>
      <c r="Q367" s="758">
        <f>N367*P367*$N$10</f>
        <v>2.5075604887200007</v>
      </c>
      <c r="R367" s="579">
        <f>SUM(Q367:Q367)</f>
        <v>2.5075604887200007</v>
      </c>
      <c r="S367" s="1285"/>
      <c r="T367" s="1295"/>
      <c r="U367" s="609">
        <v>1.3142442000000001</v>
      </c>
      <c r="V367" s="610"/>
    </row>
    <row r="368" spans="1:22" ht="12">
      <c r="A368" s="628"/>
      <c r="C368" s="1293"/>
      <c r="E368" s="579"/>
      <c r="I368" s="619"/>
      <c r="K368" s="621"/>
      <c r="L368" s="1334"/>
      <c r="M368" s="802"/>
      <c r="N368" s="820"/>
      <c r="O368" s="821"/>
      <c r="P368" s="822"/>
      <c r="Q368" s="805"/>
      <c r="R368" s="579"/>
      <c r="S368" s="579"/>
      <c r="T368" s="634"/>
      <c r="U368" s="609">
        <v>1.3142442000000001</v>
      </c>
      <c r="V368" s="610"/>
    </row>
    <row r="369" spans="1:22">
      <c r="A369" s="635"/>
      <c r="B369" s="636"/>
      <c r="C369" s="637"/>
      <c r="D369" s="638"/>
      <c r="E369" s="580"/>
      <c r="F369" s="625"/>
      <c r="G369" s="639"/>
      <c r="H369" s="625"/>
      <c r="I369" s="640"/>
      <c r="J369" s="639"/>
      <c r="K369" s="641"/>
      <c r="Q369" s="633"/>
      <c r="R369" s="579"/>
      <c r="S369" s="579"/>
      <c r="T369" s="634"/>
      <c r="U369" s="609">
        <v>1.3142442000000001</v>
      </c>
      <c r="V369" s="610"/>
    </row>
    <row r="370" spans="1:22" ht="12">
      <c r="A370" s="614">
        <f>A366+1</f>
        <v>68</v>
      </c>
      <c r="B370" s="660" t="s">
        <v>50</v>
      </c>
      <c r="C370" s="1292" t="s">
        <v>625</v>
      </c>
      <c r="D370" s="661" t="s">
        <v>543</v>
      </c>
      <c r="E370" s="579">
        <v>17.2</v>
      </c>
      <c r="G370" s="620">
        <v>0.45800000000000002</v>
      </c>
      <c r="I370" s="619"/>
      <c r="J370" s="620">
        <v>4.1000000000000064E-3</v>
      </c>
      <c r="K370" s="621"/>
      <c r="L370" s="749"/>
      <c r="M370" s="750"/>
      <c r="N370" s="751"/>
      <c r="O370" s="752"/>
      <c r="P370" s="657"/>
      <c r="Q370" s="753"/>
      <c r="R370" s="651">
        <f>G371+J371</f>
        <v>0.84013932800000002</v>
      </c>
      <c r="S370" s="1284">
        <f>(R370+R371)*U370</f>
        <v>4.3996950674653243</v>
      </c>
      <c r="T370" s="1294">
        <f>E370*S370</f>
        <v>75.674755160403578</v>
      </c>
      <c r="U370" s="609">
        <v>1.3142442000000001</v>
      </c>
      <c r="V370" s="610"/>
    </row>
    <row r="371" spans="1:22" ht="12">
      <c r="A371" s="628"/>
      <c r="B371" s="660" t="s">
        <v>51</v>
      </c>
      <c r="C371" s="1293"/>
      <c r="E371" s="579"/>
      <c r="G371" s="629">
        <f>G370*$J$12/1000</f>
        <v>0.83037689999999997</v>
      </c>
      <c r="I371" s="619"/>
      <c r="J371" s="629">
        <f>J370*$Q$12/1000</f>
        <v>9.762428000000014E-3</v>
      </c>
      <c r="K371" s="621"/>
      <c r="L371" s="1333" t="s">
        <v>69</v>
      </c>
      <c r="M371" s="755" t="s">
        <v>30</v>
      </c>
      <c r="N371" s="771">
        <v>1.0249999999999999</v>
      </c>
      <c r="O371" s="772">
        <f>E370*N371</f>
        <v>17.63</v>
      </c>
      <c r="P371" s="757">
        <v>2.0960000000000001</v>
      </c>
      <c r="Q371" s="758">
        <f>N371*P371*$N$10</f>
        <v>2.5075604887200007</v>
      </c>
      <c r="R371" s="579">
        <f>SUM(Q371:Q371)</f>
        <v>2.5075604887200007</v>
      </c>
      <c r="S371" s="1285"/>
      <c r="T371" s="1295"/>
      <c r="U371" s="609">
        <v>1.3142442000000001</v>
      </c>
      <c r="V371" s="610"/>
    </row>
    <row r="372" spans="1:22" ht="12">
      <c r="A372" s="628"/>
      <c r="C372" s="1293"/>
      <c r="E372" s="579"/>
      <c r="I372" s="619"/>
      <c r="K372" s="621"/>
      <c r="L372" s="1334"/>
      <c r="M372" s="802"/>
      <c r="N372" s="820"/>
      <c r="O372" s="821"/>
      <c r="P372" s="822"/>
      <c r="Q372" s="805"/>
      <c r="R372" s="579"/>
      <c r="S372" s="579"/>
      <c r="T372" s="634"/>
      <c r="U372" s="609">
        <v>1.3142442000000001</v>
      </c>
      <c r="V372" s="610"/>
    </row>
    <row r="373" spans="1:22">
      <c r="A373" s="635"/>
      <c r="B373" s="636"/>
      <c r="C373" s="637"/>
      <c r="D373" s="638"/>
      <c r="E373" s="580"/>
      <c r="F373" s="625"/>
      <c r="G373" s="639"/>
      <c r="H373" s="625"/>
      <c r="I373" s="640"/>
      <c r="J373" s="639"/>
      <c r="K373" s="641"/>
      <c r="Q373" s="633"/>
      <c r="R373" s="579"/>
      <c r="S373" s="579"/>
      <c r="T373" s="634"/>
      <c r="U373" s="609">
        <v>1.3142442000000001</v>
      </c>
      <c r="V373" s="610"/>
    </row>
    <row r="374" spans="1:22" ht="12">
      <c r="A374" s="614">
        <f>A370+1</f>
        <v>69</v>
      </c>
      <c r="B374" s="660" t="s">
        <v>50</v>
      </c>
      <c r="C374" s="1292" t="s">
        <v>626</v>
      </c>
      <c r="D374" s="661" t="s">
        <v>543</v>
      </c>
      <c r="E374" s="579">
        <v>15.4</v>
      </c>
      <c r="G374" s="620">
        <v>0.45800000000000002</v>
      </c>
      <c r="I374" s="619"/>
      <c r="J374" s="620">
        <v>4.1000000000000064E-3</v>
      </c>
      <c r="K374" s="621"/>
      <c r="L374" s="749"/>
      <c r="M374" s="750"/>
      <c r="N374" s="751"/>
      <c r="O374" s="752"/>
      <c r="P374" s="657"/>
      <c r="Q374" s="753"/>
      <c r="R374" s="651">
        <f>G375+J375</f>
        <v>0.84013932800000002</v>
      </c>
      <c r="S374" s="1284">
        <f>(R374+R375)*U374</f>
        <v>4.3996950674653243</v>
      </c>
      <c r="T374" s="1294">
        <f>E374*S374</f>
        <v>67.755304038966003</v>
      </c>
      <c r="U374" s="609">
        <v>1.3142442000000001</v>
      </c>
      <c r="V374" s="610"/>
    </row>
    <row r="375" spans="1:22" ht="12">
      <c r="A375" s="628"/>
      <c r="B375" s="660" t="s">
        <v>51</v>
      </c>
      <c r="C375" s="1293"/>
      <c r="E375" s="579"/>
      <c r="G375" s="629">
        <f>G374*$J$12/1000</f>
        <v>0.83037689999999997</v>
      </c>
      <c r="I375" s="619"/>
      <c r="J375" s="629">
        <f>J374*$Q$12/1000</f>
        <v>9.762428000000014E-3</v>
      </c>
      <c r="K375" s="621"/>
      <c r="L375" s="1333" t="s">
        <v>69</v>
      </c>
      <c r="M375" s="755" t="s">
        <v>30</v>
      </c>
      <c r="N375" s="771">
        <v>1.0249999999999999</v>
      </c>
      <c r="O375" s="772">
        <f>E374*N375</f>
        <v>15.784999999999998</v>
      </c>
      <c r="P375" s="757">
        <v>2.0960000000000001</v>
      </c>
      <c r="Q375" s="758">
        <f>N375*P375*$N$10</f>
        <v>2.5075604887200007</v>
      </c>
      <c r="R375" s="579">
        <f>SUM(Q375:Q375)</f>
        <v>2.5075604887200007</v>
      </c>
      <c r="S375" s="1285"/>
      <c r="T375" s="1295"/>
      <c r="U375" s="609">
        <v>1.3142442000000001</v>
      </c>
      <c r="V375" s="610"/>
    </row>
    <row r="376" spans="1:22" ht="12">
      <c r="A376" s="628"/>
      <c r="C376" s="1293"/>
      <c r="E376" s="579"/>
      <c r="I376" s="619"/>
      <c r="K376" s="621"/>
      <c r="L376" s="1334"/>
      <c r="M376" s="802"/>
      <c r="N376" s="820"/>
      <c r="O376" s="821"/>
      <c r="P376" s="822"/>
      <c r="Q376" s="805"/>
      <c r="R376" s="579"/>
      <c r="S376" s="579"/>
      <c r="T376" s="634"/>
      <c r="U376" s="609">
        <v>1.3142442000000001</v>
      </c>
      <c r="V376" s="610"/>
    </row>
    <row r="377" spans="1:22">
      <c r="A377" s="635"/>
      <c r="B377" s="636"/>
      <c r="C377" s="637"/>
      <c r="D377" s="638"/>
      <c r="E377" s="580"/>
      <c r="F377" s="625"/>
      <c r="G377" s="639"/>
      <c r="H377" s="625"/>
      <c r="I377" s="640"/>
      <c r="J377" s="639"/>
      <c r="K377" s="641"/>
      <c r="Q377" s="633"/>
      <c r="R377" s="579"/>
      <c r="S377" s="579"/>
      <c r="T377" s="634"/>
      <c r="U377" s="609">
        <v>1.3142442000000001</v>
      </c>
      <c r="V377" s="610"/>
    </row>
    <row r="378" spans="1:22" ht="12">
      <c r="A378" s="614">
        <f>A374+1</f>
        <v>70</v>
      </c>
      <c r="B378" s="660" t="s">
        <v>50</v>
      </c>
      <c r="C378" s="1292" t="s">
        <v>627</v>
      </c>
      <c r="D378" s="661" t="s">
        <v>543</v>
      </c>
      <c r="E378" s="579">
        <v>1.6</v>
      </c>
      <c r="G378" s="620">
        <v>0.45800000000000002</v>
      </c>
      <c r="I378" s="619"/>
      <c r="J378" s="620">
        <v>4.1000000000000064E-3</v>
      </c>
      <c r="K378" s="621"/>
      <c r="L378" s="749"/>
      <c r="M378" s="750"/>
      <c r="N378" s="751"/>
      <c r="O378" s="752"/>
      <c r="P378" s="657"/>
      <c r="Q378" s="753"/>
      <c r="R378" s="651">
        <f>G379+J379</f>
        <v>0.84013932800000002</v>
      </c>
      <c r="S378" s="1284">
        <f>(R378+R379)*U378</f>
        <v>4.3996950674653243</v>
      </c>
      <c r="T378" s="1294">
        <f>E378*S378</f>
        <v>7.0395121079445193</v>
      </c>
      <c r="U378" s="609">
        <v>1.3142442000000001</v>
      </c>
      <c r="V378" s="610"/>
    </row>
    <row r="379" spans="1:22" ht="12">
      <c r="A379" s="628"/>
      <c r="B379" s="660" t="s">
        <v>51</v>
      </c>
      <c r="C379" s="1293"/>
      <c r="E379" s="579"/>
      <c r="G379" s="629">
        <f>G378*$J$12/1000</f>
        <v>0.83037689999999997</v>
      </c>
      <c r="I379" s="619"/>
      <c r="J379" s="629">
        <f>J378*$Q$12/1000</f>
        <v>9.762428000000014E-3</v>
      </c>
      <c r="K379" s="621"/>
      <c r="L379" s="1333" t="s">
        <v>69</v>
      </c>
      <c r="M379" s="755" t="s">
        <v>30</v>
      </c>
      <c r="N379" s="771">
        <v>1.0249999999999999</v>
      </c>
      <c r="O379" s="772">
        <f>E378*N379</f>
        <v>1.64</v>
      </c>
      <c r="P379" s="757">
        <v>2.0960000000000001</v>
      </c>
      <c r="Q379" s="758">
        <f>N379*P379*$N$10</f>
        <v>2.5075604887200007</v>
      </c>
      <c r="R379" s="579">
        <f>SUM(Q379:Q379)</f>
        <v>2.5075604887200007</v>
      </c>
      <c r="S379" s="1285"/>
      <c r="T379" s="1295"/>
      <c r="U379" s="609">
        <v>1.3142442000000001</v>
      </c>
      <c r="V379" s="610"/>
    </row>
    <row r="380" spans="1:22" ht="12">
      <c r="A380" s="628"/>
      <c r="C380" s="1293"/>
      <c r="E380" s="579"/>
      <c r="I380" s="619"/>
      <c r="K380" s="621"/>
      <c r="L380" s="1334"/>
      <c r="M380" s="802"/>
      <c r="N380" s="820"/>
      <c r="O380" s="821"/>
      <c r="P380" s="822"/>
      <c r="Q380" s="805"/>
      <c r="R380" s="579"/>
      <c r="S380" s="579"/>
      <c r="T380" s="634"/>
      <c r="U380" s="609">
        <v>1.3142442000000001</v>
      </c>
      <c r="V380" s="610"/>
    </row>
    <row r="381" spans="1:22">
      <c r="A381" s="635"/>
      <c r="B381" s="636"/>
      <c r="C381" s="637"/>
      <c r="D381" s="638"/>
      <c r="E381" s="580"/>
      <c r="F381" s="625"/>
      <c r="G381" s="639"/>
      <c r="H381" s="625"/>
      <c r="I381" s="640"/>
      <c r="J381" s="639"/>
      <c r="K381" s="641"/>
      <c r="Q381" s="633"/>
      <c r="R381" s="579"/>
      <c r="S381" s="579"/>
      <c r="T381" s="634"/>
      <c r="U381" s="609">
        <v>1.3142442000000001</v>
      </c>
      <c r="V381" s="610"/>
    </row>
    <row r="382" spans="1:22" ht="12">
      <c r="A382" s="614">
        <f>A378+1</f>
        <v>71</v>
      </c>
      <c r="B382" s="654" t="s">
        <v>420</v>
      </c>
      <c r="C382" s="1292" t="s">
        <v>628</v>
      </c>
      <c r="D382" s="661" t="s">
        <v>546</v>
      </c>
      <c r="E382" s="718">
        <f>1.6*E387/1000</f>
        <v>2.6719999999999997E-2</v>
      </c>
      <c r="G382" s="620">
        <v>15.4</v>
      </c>
      <c r="I382" s="619"/>
      <c r="J382" s="620">
        <v>11.4</v>
      </c>
      <c r="K382" s="621"/>
      <c r="L382" s="749"/>
      <c r="M382" s="750"/>
      <c r="N382" s="751"/>
      <c r="O382" s="752"/>
      <c r="P382" s="657"/>
      <c r="Q382" s="753"/>
      <c r="R382" s="651">
        <f>G383+J383</f>
        <v>55.065282000000003</v>
      </c>
      <c r="S382" s="1284">
        <f>(R382+R383)*U382</f>
        <v>72.369227489864414</v>
      </c>
      <c r="T382" s="1294">
        <f>E382*S382</f>
        <v>1.933705758529177</v>
      </c>
      <c r="U382" s="609">
        <v>1.3142442000000001</v>
      </c>
      <c r="V382" s="610"/>
    </row>
    <row r="383" spans="1:22" ht="12">
      <c r="A383" s="628"/>
      <c r="B383" s="660"/>
      <c r="C383" s="1293"/>
      <c r="E383" s="579"/>
      <c r="G383" s="629">
        <f>G382*$J$12/1000</f>
        <v>27.920970000000001</v>
      </c>
      <c r="I383" s="619"/>
      <c r="J383" s="629">
        <f>J382*$Q$12/1000</f>
        <v>27.144312000000003</v>
      </c>
      <c r="K383" s="621"/>
      <c r="L383" s="1361"/>
      <c r="M383" s="755"/>
      <c r="N383" s="772"/>
      <c r="O383" s="772"/>
      <c r="P383" s="757"/>
      <c r="Q383" s="758"/>
      <c r="R383" s="1284">
        <f>SUM(Q383:Q385)</f>
        <v>0</v>
      </c>
      <c r="S383" s="1285"/>
      <c r="T383" s="1295"/>
      <c r="U383" s="609">
        <v>1.3142442000000001</v>
      </c>
      <c r="V383" s="610"/>
    </row>
    <row r="384" spans="1:22" ht="12">
      <c r="A384" s="628"/>
      <c r="C384" s="1293"/>
      <c r="E384" s="579"/>
      <c r="I384" s="619"/>
      <c r="K384" s="621"/>
      <c r="L384" s="1362"/>
      <c r="M384" s="786"/>
      <c r="N384" s="818"/>
      <c r="O384" s="787"/>
      <c r="P384" s="819"/>
      <c r="Q384" s="789"/>
      <c r="R384" s="1285"/>
      <c r="S384" s="1285"/>
      <c r="T384" s="1295"/>
      <c r="U384" s="609">
        <v>1.3142442000000001</v>
      </c>
      <c r="V384" s="610"/>
    </row>
    <row r="385" spans="1:22" ht="12">
      <c r="A385" s="628"/>
      <c r="C385" s="1293"/>
      <c r="E385" s="579"/>
      <c r="I385" s="619"/>
      <c r="K385" s="621"/>
      <c r="L385" s="773"/>
      <c r="M385" s="774"/>
      <c r="N385" s="775"/>
      <c r="O385" s="775"/>
      <c r="P385" s="811"/>
      <c r="Q385" s="777"/>
      <c r="R385" s="1285"/>
      <c r="S385" s="1285"/>
      <c r="T385" s="1295"/>
      <c r="U385" s="609">
        <v>1.3142442000000001</v>
      </c>
      <c r="V385" s="610"/>
    </row>
    <row r="386" spans="1:22">
      <c r="A386" s="635"/>
      <c r="B386" s="636"/>
      <c r="C386" s="637"/>
      <c r="D386" s="638"/>
      <c r="E386" s="580"/>
      <c r="F386" s="625"/>
      <c r="G386" s="639"/>
      <c r="H386" s="625"/>
      <c r="I386" s="640"/>
      <c r="J386" s="639"/>
      <c r="K386" s="641"/>
      <c r="Q386" s="633"/>
      <c r="R386" s="579"/>
      <c r="S386" s="579"/>
      <c r="T386" s="634"/>
      <c r="U386" s="609">
        <v>1.3142442000000001</v>
      </c>
      <c r="V386" s="610"/>
    </row>
    <row r="387" spans="1:22" ht="12">
      <c r="A387" s="614">
        <f>A382+1</f>
        <v>72</v>
      </c>
      <c r="B387" s="660" t="s">
        <v>81</v>
      </c>
      <c r="C387" s="1292" t="s">
        <v>629</v>
      </c>
      <c r="D387" s="661" t="s">
        <v>580</v>
      </c>
      <c r="E387" s="579">
        <v>16.7</v>
      </c>
      <c r="I387" s="619"/>
      <c r="K387" s="621"/>
      <c r="L387" s="749"/>
      <c r="M387" s="750"/>
      <c r="N387" s="751"/>
      <c r="O387" s="752"/>
      <c r="P387" s="657"/>
      <c r="Q387" s="753"/>
      <c r="R387" s="651">
        <f>G388+J388</f>
        <v>0</v>
      </c>
      <c r="S387" s="1284">
        <f>(R387+R388)*U387</f>
        <v>0.9940022085436736</v>
      </c>
      <c r="T387" s="1294">
        <f>E387*S387</f>
        <v>16.599836882679348</v>
      </c>
      <c r="U387" s="609">
        <v>1.3142442000000001</v>
      </c>
      <c r="V387" s="610"/>
    </row>
    <row r="388" spans="1:22" ht="12">
      <c r="A388" s="628"/>
      <c r="B388" s="660"/>
      <c r="C388" s="1293"/>
      <c r="E388" s="579"/>
      <c r="G388" s="629">
        <f>G387*$J$12/1000</f>
        <v>0</v>
      </c>
      <c r="I388" s="619"/>
      <c r="J388" s="629">
        <f>J387*$Q$12/1000</f>
        <v>0</v>
      </c>
      <c r="K388" s="621"/>
      <c r="L388" s="1361" t="s">
        <v>423</v>
      </c>
      <c r="M388" s="755" t="s">
        <v>33</v>
      </c>
      <c r="N388" s="772">
        <v>1</v>
      </c>
      <c r="O388" s="772">
        <f>E387*N388</f>
        <v>16.7</v>
      </c>
      <c r="P388" s="757">
        <v>0.64800000000000002</v>
      </c>
      <c r="Q388" s="758">
        <f>N388*P388*$N$10</f>
        <v>0.75632991840000019</v>
      </c>
      <c r="R388" s="1284">
        <f>SUM(Q388:Q390)</f>
        <v>0.75632991840000019</v>
      </c>
      <c r="S388" s="1285"/>
      <c r="T388" s="1295"/>
      <c r="U388" s="609">
        <v>1.3142442000000001</v>
      </c>
      <c r="V388" s="610"/>
    </row>
    <row r="389" spans="1:22" ht="12">
      <c r="A389" s="628"/>
      <c r="C389" s="1293"/>
      <c r="E389" s="579"/>
      <c r="I389" s="619"/>
      <c r="K389" s="621"/>
      <c r="L389" s="1362"/>
      <c r="M389" s="786"/>
      <c r="N389" s="818"/>
      <c r="O389" s="787"/>
      <c r="P389" s="819"/>
      <c r="Q389" s="789"/>
      <c r="R389" s="1285"/>
      <c r="S389" s="1285"/>
      <c r="T389" s="1295"/>
      <c r="U389" s="609">
        <v>1.3142442000000001</v>
      </c>
      <c r="V389" s="610"/>
    </row>
    <row r="390" spans="1:22" ht="12">
      <c r="A390" s="628"/>
      <c r="C390" s="1293"/>
      <c r="E390" s="579"/>
      <c r="I390" s="619"/>
      <c r="K390" s="621"/>
      <c r="L390" s="773"/>
      <c r="M390" s="774"/>
      <c r="N390" s="775"/>
      <c r="O390" s="775"/>
      <c r="P390" s="811"/>
      <c r="Q390" s="777"/>
      <c r="R390" s="1285"/>
      <c r="S390" s="1285"/>
      <c r="T390" s="1295"/>
      <c r="U390" s="609">
        <v>1.3142442000000001</v>
      </c>
      <c r="V390" s="610"/>
    </row>
    <row r="391" spans="1:22">
      <c r="A391" s="635"/>
      <c r="B391" s="636"/>
      <c r="C391" s="637"/>
      <c r="D391" s="638"/>
      <c r="E391" s="580"/>
      <c r="F391" s="625"/>
      <c r="G391" s="639"/>
      <c r="H391" s="625"/>
      <c r="I391" s="640"/>
      <c r="J391" s="639"/>
      <c r="K391" s="641"/>
      <c r="Q391" s="633"/>
      <c r="R391" s="579"/>
      <c r="S391" s="579"/>
      <c r="T391" s="634"/>
      <c r="U391" s="609">
        <v>1.3142442000000001</v>
      </c>
      <c r="V391" s="610"/>
    </row>
    <row r="392" spans="1:22" ht="12">
      <c r="A392" s="614">
        <f>A387+1</f>
        <v>73</v>
      </c>
      <c r="B392" s="660" t="s">
        <v>50</v>
      </c>
      <c r="C392" s="1292" t="s">
        <v>630</v>
      </c>
      <c r="D392" s="661" t="s">
        <v>543</v>
      </c>
      <c r="E392" s="579">
        <v>4.2</v>
      </c>
      <c r="G392" s="620">
        <v>0.45800000000000002</v>
      </c>
      <c r="I392" s="619"/>
      <c r="J392" s="620">
        <v>4.1000000000000064E-3</v>
      </c>
      <c r="K392" s="621"/>
      <c r="L392" s="749"/>
      <c r="M392" s="750"/>
      <c r="N392" s="751"/>
      <c r="O392" s="752"/>
      <c r="P392" s="657"/>
      <c r="Q392" s="753"/>
      <c r="R392" s="651">
        <f>G393+J393</f>
        <v>0.84013932800000002</v>
      </c>
      <c r="S392" s="1284">
        <f>(R392+R393)*U392</f>
        <v>4.3996950674653243</v>
      </c>
      <c r="T392" s="1294">
        <f>E392*S392</f>
        <v>18.478719283354362</v>
      </c>
      <c r="U392" s="609">
        <v>1.3142442000000001</v>
      </c>
      <c r="V392" s="610"/>
    </row>
    <row r="393" spans="1:22" ht="12">
      <c r="A393" s="628"/>
      <c r="B393" s="660" t="s">
        <v>51</v>
      </c>
      <c r="C393" s="1293"/>
      <c r="E393" s="579"/>
      <c r="G393" s="629">
        <f>G392*$J$12/1000</f>
        <v>0.83037689999999997</v>
      </c>
      <c r="I393" s="619"/>
      <c r="J393" s="629">
        <f>J392*$Q$12/1000</f>
        <v>9.762428000000014E-3</v>
      </c>
      <c r="K393" s="621"/>
      <c r="L393" s="1333" t="s">
        <v>69</v>
      </c>
      <c r="M393" s="755" t="s">
        <v>30</v>
      </c>
      <c r="N393" s="771">
        <v>1.0249999999999999</v>
      </c>
      <c r="O393" s="772">
        <f>E392*N393</f>
        <v>4.3049999999999997</v>
      </c>
      <c r="P393" s="757">
        <v>2.0960000000000001</v>
      </c>
      <c r="Q393" s="758">
        <f>N393*P393*$N$10</f>
        <v>2.5075604887200007</v>
      </c>
      <c r="R393" s="579">
        <f>SUM(Q393:Q393)</f>
        <v>2.5075604887200007</v>
      </c>
      <c r="S393" s="1285"/>
      <c r="T393" s="1295"/>
      <c r="U393" s="609">
        <v>1.3142442000000001</v>
      </c>
      <c r="V393" s="610"/>
    </row>
    <row r="394" spans="1:22" ht="12">
      <c r="A394" s="628"/>
      <c r="C394" s="1293"/>
      <c r="E394" s="579"/>
      <c r="I394" s="619"/>
      <c r="K394" s="621"/>
      <c r="L394" s="1334"/>
      <c r="M394" s="802"/>
      <c r="N394" s="820"/>
      <c r="O394" s="821"/>
      <c r="P394" s="822"/>
      <c r="Q394" s="805"/>
      <c r="R394" s="579"/>
      <c r="S394" s="579"/>
      <c r="T394" s="634"/>
      <c r="U394" s="609">
        <v>1.3142442000000001</v>
      </c>
      <c r="V394" s="610"/>
    </row>
    <row r="395" spans="1:22">
      <c r="A395" s="635"/>
      <c r="B395" s="636"/>
      <c r="C395" s="637"/>
      <c r="D395" s="638"/>
      <c r="E395" s="580"/>
      <c r="F395" s="625"/>
      <c r="G395" s="639"/>
      <c r="H395" s="625"/>
      <c r="I395" s="640"/>
      <c r="J395" s="639"/>
      <c r="K395" s="641"/>
      <c r="Q395" s="633"/>
      <c r="R395" s="579"/>
      <c r="S395" s="579"/>
      <c r="T395" s="634"/>
      <c r="U395" s="609">
        <v>1.3142442000000001</v>
      </c>
      <c r="V395" s="610"/>
    </row>
    <row r="396" spans="1:22" ht="12">
      <c r="A396" s="614">
        <f>A392+1</f>
        <v>74</v>
      </c>
      <c r="B396" s="660" t="s">
        <v>366</v>
      </c>
      <c r="C396" s="1292" t="s">
        <v>631</v>
      </c>
      <c r="D396" s="661" t="s">
        <v>606</v>
      </c>
      <c r="E396" s="718">
        <f>18.7/100</f>
        <v>0.187</v>
      </c>
      <c r="G396" s="620">
        <v>15.9</v>
      </c>
      <c r="I396" s="619"/>
      <c r="J396" s="620">
        <v>0.41</v>
      </c>
      <c r="K396" s="621"/>
      <c r="L396" s="749"/>
      <c r="M396" s="750"/>
      <c r="N396" s="751"/>
      <c r="O396" s="752"/>
      <c r="P396" s="657"/>
      <c r="Q396" s="753"/>
      <c r="R396" s="651">
        <f>G397+J397</f>
        <v>29.8037378</v>
      </c>
      <c r="S396" s="1284">
        <f>(R396+R397)*U396</f>
        <v>609.00109699196355</v>
      </c>
      <c r="T396" s="1294">
        <f>E396*S396</f>
        <v>113.88320513749719</v>
      </c>
      <c r="U396" s="609">
        <v>1.3142442000000001</v>
      </c>
      <c r="V396" s="610"/>
    </row>
    <row r="397" spans="1:22" ht="12">
      <c r="A397" s="628"/>
      <c r="B397" s="660" t="s">
        <v>368</v>
      </c>
      <c r="C397" s="1293"/>
      <c r="E397" s="579"/>
      <c r="G397" s="629">
        <f>G396*$J$12/1000</f>
        <v>28.827494999999999</v>
      </c>
      <c r="I397" s="619"/>
      <c r="J397" s="629">
        <f>J396*$Q$12/1000</f>
        <v>0.97624279999999986</v>
      </c>
      <c r="K397" s="621"/>
      <c r="L397" s="1333" t="s">
        <v>407</v>
      </c>
      <c r="M397" s="755" t="s">
        <v>30</v>
      </c>
      <c r="N397" s="772">
        <v>105</v>
      </c>
      <c r="O397" s="772">
        <f>E396*N397</f>
        <v>19.635000000000002</v>
      </c>
      <c r="P397" s="757">
        <v>2.0960000000000001</v>
      </c>
      <c r="Q397" s="758">
        <f>N397*P397*$N$10</f>
        <v>256.87205006400006</v>
      </c>
      <c r="R397" s="1284">
        <f>SUM(Q397:Q402)</f>
        <v>433.58129900820012</v>
      </c>
      <c r="S397" s="1285"/>
      <c r="T397" s="1295"/>
      <c r="U397" s="609">
        <v>1.3142442000000001</v>
      </c>
      <c r="V397" s="610"/>
    </row>
    <row r="398" spans="1:22" ht="12">
      <c r="A398" s="628"/>
      <c r="C398" s="1293"/>
      <c r="E398" s="579"/>
      <c r="I398" s="619"/>
      <c r="K398" s="621"/>
      <c r="L398" s="1360"/>
      <c r="M398" s="786"/>
      <c r="N398" s="818"/>
      <c r="O398" s="787"/>
      <c r="P398" s="819"/>
      <c r="Q398" s="789"/>
      <c r="R398" s="1285"/>
      <c r="S398" s="1285"/>
      <c r="T398" s="1295"/>
      <c r="U398" s="609">
        <v>1.3142442000000001</v>
      </c>
      <c r="V398" s="610"/>
    </row>
    <row r="399" spans="1:22" ht="12">
      <c r="A399" s="628"/>
      <c r="C399" s="1293"/>
      <c r="E399" s="579"/>
      <c r="I399" s="619"/>
      <c r="K399" s="621"/>
      <c r="L399" s="773" t="s">
        <v>408</v>
      </c>
      <c r="M399" s="774" t="s">
        <v>32</v>
      </c>
      <c r="N399" s="775">
        <v>169</v>
      </c>
      <c r="O399" s="775">
        <f>E396*N399</f>
        <v>31.603000000000002</v>
      </c>
      <c r="P399" s="811">
        <v>0.86099999999999999</v>
      </c>
      <c r="Q399" s="777">
        <f>N399*P399*$N$10</f>
        <v>169.83458348220003</v>
      </c>
      <c r="R399" s="1285"/>
      <c r="S399" s="1285"/>
      <c r="T399" s="1295"/>
      <c r="U399" s="609">
        <v>1.3142442000000001</v>
      </c>
      <c r="V399" s="610"/>
    </row>
    <row r="400" spans="1:22" ht="12">
      <c r="A400" s="628"/>
      <c r="C400" s="1293"/>
      <c r="E400" s="579"/>
      <c r="I400" s="619"/>
      <c r="K400" s="621"/>
      <c r="L400" s="1302" t="s">
        <v>409</v>
      </c>
      <c r="M400" s="774" t="s">
        <v>32</v>
      </c>
      <c r="N400" s="775">
        <v>3.8</v>
      </c>
      <c r="O400" s="775">
        <f>E396*N400</f>
        <v>0.71060000000000001</v>
      </c>
      <c r="P400" s="762">
        <v>0.96699999999999997</v>
      </c>
      <c r="Q400" s="777">
        <f>N400*P400*$N$10</f>
        <v>4.2889041946800006</v>
      </c>
      <c r="R400" s="1285"/>
      <c r="S400" s="1285"/>
      <c r="T400" s="1295"/>
      <c r="U400" s="609">
        <v>1.3142442000000001</v>
      </c>
      <c r="V400" s="610"/>
    </row>
    <row r="401" spans="1:22" ht="12">
      <c r="A401" s="628"/>
      <c r="C401" s="1293"/>
      <c r="E401" s="579"/>
      <c r="I401" s="619"/>
      <c r="K401" s="621"/>
      <c r="L401" s="1360"/>
      <c r="M401" s="786"/>
      <c r="N401" s="818"/>
      <c r="O401" s="787"/>
      <c r="P401" s="819"/>
      <c r="Q401" s="789"/>
      <c r="R401" s="1285"/>
      <c r="S401" s="1285"/>
      <c r="T401" s="1295"/>
      <c r="U401" s="609">
        <v>1.3142442000000001</v>
      </c>
      <c r="V401" s="610"/>
    </row>
    <row r="402" spans="1:22" ht="12">
      <c r="A402" s="628"/>
      <c r="C402" s="1293"/>
      <c r="E402" s="579"/>
      <c r="I402" s="619"/>
      <c r="K402" s="621"/>
      <c r="L402" s="759" t="s">
        <v>381</v>
      </c>
      <c r="M402" s="778" t="s">
        <v>32</v>
      </c>
      <c r="N402" s="779">
        <v>3.8</v>
      </c>
      <c r="O402" s="779">
        <f>E396*N402</f>
        <v>0.71060000000000001</v>
      </c>
      <c r="P402" s="842">
        <v>0.58299999999999996</v>
      </c>
      <c r="Q402" s="763">
        <f>N402*P402*$N$10</f>
        <v>2.5857612673200006</v>
      </c>
      <c r="R402" s="1285"/>
      <c r="S402" s="1285"/>
      <c r="T402" s="1295"/>
      <c r="U402" s="609">
        <v>1.3142442000000001</v>
      </c>
      <c r="V402" s="610"/>
    </row>
    <row r="403" spans="1:22">
      <c r="A403" s="635"/>
      <c r="B403" s="636"/>
      <c r="C403" s="637"/>
      <c r="D403" s="638"/>
      <c r="E403" s="580"/>
      <c r="F403" s="625"/>
      <c r="G403" s="639"/>
      <c r="H403" s="625"/>
      <c r="I403" s="640"/>
      <c r="J403" s="639"/>
      <c r="K403" s="641"/>
      <c r="Q403" s="633"/>
      <c r="R403" s="579"/>
      <c r="S403" s="579"/>
      <c r="T403" s="634"/>
      <c r="U403" s="609">
        <v>1.3142442000000001</v>
      </c>
      <c r="V403" s="610"/>
    </row>
    <row r="404" spans="1:22" ht="12">
      <c r="A404" s="614">
        <f>A396+1</f>
        <v>75</v>
      </c>
      <c r="B404" s="660" t="s">
        <v>366</v>
      </c>
      <c r="C404" s="1292" t="s">
        <v>632</v>
      </c>
      <c r="D404" s="661" t="s">
        <v>606</v>
      </c>
      <c r="E404" s="718">
        <f>6.4/100</f>
        <v>6.4000000000000001E-2</v>
      </c>
      <c r="G404" s="620">
        <v>15.9</v>
      </c>
      <c r="I404" s="619"/>
      <c r="J404" s="620">
        <v>0.41</v>
      </c>
      <c r="K404" s="621"/>
      <c r="L404" s="749"/>
      <c r="M404" s="750"/>
      <c r="N404" s="751"/>
      <c r="O404" s="752"/>
      <c r="P404" s="657"/>
      <c r="Q404" s="753"/>
      <c r="R404" s="651">
        <f>G405+J405</f>
        <v>29.8037378</v>
      </c>
      <c r="S404" s="1284">
        <f>(R404+R405)*U404</f>
        <v>609.00109699196355</v>
      </c>
      <c r="T404" s="1294">
        <f>E404*S404</f>
        <v>38.97607020748567</v>
      </c>
      <c r="U404" s="609">
        <v>1.3142442000000001</v>
      </c>
      <c r="V404" s="610"/>
    </row>
    <row r="405" spans="1:22" ht="12">
      <c r="A405" s="628"/>
      <c r="B405" s="660" t="s">
        <v>368</v>
      </c>
      <c r="C405" s="1293"/>
      <c r="E405" s="579"/>
      <c r="G405" s="629">
        <f>G404*$J$12/1000</f>
        <v>28.827494999999999</v>
      </c>
      <c r="I405" s="619"/>
      <c r="J405" s="629">
        <f>J404*$Q$12/1000</f>
        <v>0.97624279999999986</v>
      </c>
      <c r="K405" s="621"/>
      <c r="L405" s="1333" t="s">
        <v>407</v>
      </c>
      <c r="M405" s="755" t="s">
        <v>30</v>
      </c>
      <c r="N405" s="772">
        <v>105</v>
      </c>
      <c r="O405" s="772">
        <f>E404*N405</f>
        <v>6.72</v>
      </c>
      <c r="P405" s="757">
        <v>2.0960000000000001</v>
      </c>
      <c r="Q405" s="758">
        <f>N405*P405*$N$10</f>
        <v>256.87205006400006</v>
      </c>
      <c r="R405" s="1284">
        <f>SUM(Q405:Q410)</f>
        <v>433.58129900820012</v>
      </c>
      <c r="S405" s="1285"/>
      <c r="T405" s="1295"/>
      <c r="U405" s="609">
        <v>1.3142442000000001</v>
      </c>
      <c r="V405" s="610"/>
    </row>
    <row r="406" spans="1:22" ht="12">
      <c r="A406" s="628"/>
      <c r="C406" s="1293"/>
      <c r="E406" s="579"/>
      <c r="I406" s="619"/>
      <c r="K406" s="621"/>
      <c r="L406" s="1360"/>
      <c r="M406" s="786"/>
      <c r="N406" s="818"/>
      <c r="O406" s="787"/>
      <c r="P406" s="819"/>
      <c r="Q406" s="789"/>
      <c r="R406" s="1285"/>
      <c r="S406" s="1285"/>
      <c r="T406" s="1295"/>
      <c r="U406" s="609">
        <v>1.3142442000000001</v>
      </c>
      <c r="V406" s="610"/>
    </row>
    <row r="407" spans="1:22" ht="12">
      <c r="A407" s="628"/>
      <c r="C407" s="1293"/>
      <c r="E407" s="579"/>
      <c r="I407" s="619"/>
      <c r="K407" s="621"/>
      <c r="L407" s="773" t="s">
        <v>408</v>
      </c>
      <c r="M407" s="774" t="s">
        <v>32</v>
      </c>
      <c r="N407" s="775">
        <v>169</v>
      </c>
      <c r="O407" s="775">
        <f>E404*N407</f>
        <v>10.816000000000001</v>
      </c>
      <c r="P407" s="811">
        <v>0.86099999999999999</v>
      </c>
      <c r="Q407" s="777">
        <f>N407*P407*$N$10</f>
        <v>169.83458348220003</v>
      </c>
      <c r="R407" s="1285"/>
      <c r="S407" s="1285"/>
      <c r="T407" s="1295"/>
      <c r="U407" s="609">
        <v>1.3142442000000001</v>
      </c>
      <c r="V407" s="610"/>
    </row>
    <row r="408" spans="1:22" ht="12">
      <c r="A408" s="628"/>
      <c r="C408" s="1293"/>
      <c r="E408" s="579"/>
      <c r="I408" s="619"/>
      <c r="K408" s="621"/>
      <c r="L408" s="1302" t="s">
        <v>409</v>
      </c>
      <c r="M408" s="774" t="s">
        <v>32</v>
      </c>
      <c r="N408" s="775">
        <v>3.8</v>
      </c>
      <c r="O408" s="775">
        <f>E404*N408</f>
        <v>0.2432</v>
      </c>
      <c r="P408" s="762">
        <v>0.96699999999999997</v>
      </c>
      <c r="Q408" s="777">
        <f>N408*P408*$N$10</f>
        <v>4.2889041946800006</v>
      </c>
      <c r="R408" s="1285"/>
      <c r="S408" s="1285"/>
      <c r="T408" s="1295"/>
      <c r="U408" s="609">
        <v>1.3142442000000001</v>
      </c>
      <c r="V408" s="610"/>
    </row>
    <row r="409" spans="1:22" ht="12">
      <c r="A409" s="628"/>
      <c r="C409" s="1293"/>
      <c r="E409" s="579"/>
      <c r="I409" s="619"/>
      <c r="K409" s="621"/>
      <c r="L409" s="1360"/>
      <c r="M409" s="786"/>
      <c r="N409" s="818"/>
      <c r="O409" s="787"/>
      <c r="P409" s="819"/>
      <c r="Q409" s="789"/>
      <c r="R409" s="1285"/>
      <c r="S409" s="1285"/>
      <c r="T409" s="1295"/>
      <c r="U409" s="609">
        <v>1.3142442000000001</v>
      </c>
      <c r="V409" s="610"/>
    </row>
    <row r="410" spans="1:22" ht="12">
      <c r="A410" s="628"/>
      <c r="C410" s="1293"/>
      <c r="E410" s="579"/>
      <c r="I410" s="619"/>
      <c r="K410" s="621"/>
      <c r="L410" s="759" t="s">
        <v>381</v>
      </c>
      <c r="M410" s="778" t="s">
        <v>32</v>
      </c>
      <c r="N410" s="779">
        <v>3.8</v>
      </c>
      <c r="O410" s="779">
        <f>E404*N410</f>
        <v>0.2432</v>
      </c>
      <c r="P410" s="842">
        <v>0.58299999999999996</v>
      </c>
      <c r="Q410" s="763">
        <f>N410*P410*$N$10</f>
        <v>2.5857612673200006</v>
      </c>
      <c r="R410" s="1285"/>
      <c r="S410" s="1285"/>
      <c r="T410" s="1295"/>
      <c r="U410" s="609">
        <v>1.3142442000000001</v>
      </c>
      <c r="V410" s="610"/>
    </row>
    <row r="411" spans="1:22">
      <c r="A411" s="635"/>
      <c r="B411" s="636"/>
      <c r="C411" s="637"/>
      <c r="D411" s="638"/>
      <c r="E411" s="580"/>
      <c r="F411" s="625"/>
      <c r="G411" s="639"/>
      <c r="H411" s="625"/>
      <c r="I411" s="640"/>
      <c r="J411" s="639"/>
      <c r="K411" s="641"/>
      <c r="Q411" s="633"/>
      <c r="R411" s="579"/>
      <c r="S411" s="579"/>
      <c r="T411" s="634"/>
      <c r="U411" s="609">
        <v>1.3142442000000001</v>
      </c>
      <c r="V411" s="610"/>
    </row>
    <row r="412" spans="1:22" ht="12">
      <c r="A412" s="614">
        <f>A404+1</f>
        <v>76</v>
      </c>
      <c r="B412" s="660" t="s">
        <v>435</v>
      </c>
      <c r="C412" s="1292" t="s">
        <v>633</v>
      </c>
      <c r="D412" s="661" t="s">
        <v>606</v>
      </c>
      <c r="E412" s="718">
        <f>249.8/100</f>
        <v>2.4980000000000002</v>
      </c>
      <c r="G412" s="620">
        <v>10.7</v>
      </c>
      <c r="I412" s="619"/>
      <c r="J412" s="620">
        <v>1.3</v>
      </c>
      <c r="K412" s="621"/>
      <c r="L412" s="749"/>
      <c r="M412" s="750"/>
      <c r="N412" s="751"/>
      <c r="O412" s="752"/>
      <c r="P412" s="657"/>
      <c r="Q412" s="753"/>
      <c r="R412" s="651">
        <f>G413+J413</f>
        <v>22.495038999999998</v>
      </c>
      <c r="S412" s="1284">
        <f>(R412+R413)*U412</f>
        <v>225.18146164028303</v>
      </c>
      <c r="T412" s="1294">
        <f>E412*S412</f>
        <v>562.50329117742706</v>
      </c>
      <c r="U412" s="609">
        <v>1.3142442000000001</v>
      </c>
      <c r="V412" s="610"/>
    </row>
    <row r="413" spans="1:22" ht="12">
      <c r="A413" s="628"/>
      <c r="B413" s="660"/>
      <c r="C413" s="1293"/>
      <c r="E413" s="579"/>
      <c r="G413" s="629">
        <f>G412*$J$12/1000</f>
        <v>19.399635</v>
      </c>
      <c r="I413" s="619"/>
      <c r="J413" s="629">
        <f>J412*$Q$12/1000</f>
        <v>3.0954039999999998</v>
      </c>
      <c r="K413" s="621"/>
      <c r="L413" s="851" t="s">
        <v>382</v>
      </c>
      <c r="M413" s="755" t="s">
        <v>30</v>
      </c>
      <c r="N413" s="772">
        <v>111</v>
      </c>
      <c r="O413" s="772">
        <f>E412*N413</f>
        <v>277.27800000000002</v>
      </c>
      <c r="P413" s="757">
        <v>0.875</v>
      </c>
      <c r="Q413" s="758">
        <f>N413*P413*$N$10</f>
        <v>113.36194957500003</v>
      </c>
      <c r="R413" s="1284">
        <f>SUM(Q413:Q414)</f>
        <v>148.84409389500004</v>
      </c>
      <c r="S413" s="1285"/>
      <c r="T413" s="1295"/>
      <c r="U413" s="609">
        <v>1.3142442000000001</v>
      </c>
      <c r="V413" s="610"/>
    </row>
    <row r="414" spans="1:22" ht="12">
      <c r="A414" s="628"/>
      <c r="C414" s="1293"/>
      <c r="E414" s="579"/>
      <c r="I414" s="619"/>
      <c r="K414" s="621"/>
      <c r="L414" s="773" t="s">
        <v>436</v>
      </c>
      <c r="M414" s="774" t="s">
        <v>27</v>
      </c>
      <c r="N414" s="775">
        <f>0.13+0.06</f>
        <v>0.19</v>
      </c>
      <c r="O414" s="775">
        <f>E412*N414</f>
        <v>0.47462000000000004</v>
      </c>
      <c r="P414" s="811">
        <v>160</v>
      </c>
      <c r="Q414" s="777">
        <f>N414*P414*$N$10</f>
        <v>35.48214432000001</v>
      </c>
      <c r="R414" s="1285"/>
      <c r="S414" s="1285"/>
      <c r="T414" s="1295"/>
      <c r="U414" s="609">
        <v>1.3142442000000001</v>
      </c>
      <c r="V414" s="610"/>
    </row>
    <row r="415" spans="1:22">
      <c r="A415" s="635"/>
      <c r="B415" s="636"/>
      <c r="C415" s="637"/>
      <c r="D415" s="638"/>
      <c r="E415" s="580"/>
      <c r="F415" s="625"/>
      <c r="G415" s="639"/>
      <c r="H415" s="625"/>
      <c r="I415" s="640"/>
      <c r="J415" s="639"/>
      <c r="K415" s="641"/>
      <c r="Q415" s="633"/>
      <c r="R415" s="579"/>
      <c r="S415" s="579"/>
      <c r="T415" s="634"/>
      <c r="U415" s="609">
        <v>1.3142442000000001</v>
      </c>
      <c r="V415" s="610"/>
    </row>
    <row r="416" spans="1:22" ht="12">
      <c r="A416" s="614">
        <f>A412+1</f>
        <v>77</v>
      </c>
      <c r="B416" s="660" t="s">
        <v>438</v>
      </c>
      <c r="C416" s="1292" t="s">
        <v>634</v>
      </c>
      <c r="D416" s="661" t="s">
        <v>532</v>
      </c>
      <c r="E416" s="718">
        <v>37.5</v>
      </c>
      <c r="G416" s="620">
        <v>1.17</v>
      </c>
      <c r="I416" s="619"/>
      <c r="J416" s="620">
        <v>1.08</v>
      </c>
      <c r="K416" s="621"/>
      <c r="L416" s="749"/>
      <c r="M416" s="750"/>
      <c r="N416" s="751"/>
      <c r="O416" s="752"/>
      <c r="P416" s="657"/>
      <c r="Q416" s="753"/>
      <c r="R416" s="651">
        <f>G417+J417</f>
        <v>4.6928348999999994</v>
      </c>
      <c r="S416" s="1284">
        <f>(R416+R417)*U416</f>
        <v>7.9949304794968983</v>
      </c>
      <c r="T416" s="1294">
        <f>E416*S416</f>
        <v>299.80989298113366</v>
      </c>
      <c r="U416" s="609">
        <v>1.3142442000000001</v>
      </c>
      <c r="V416" s="610"/>
    </row>
    <row r="417" spans="1:22" ht="12">
      <c r="A417" s="628"/>
      <c r="B417" s="660"/>
      <c r="C417" s="1293"/>
      <c r="E417" s="579"/>
      <c r="G417" s="629">
        <f>G416*$J$12/1000</f>
        <v>2.1212684999999998</v>
      </c>
      <c r="I417" s="619"/>
      <c r="J417" s="629">
        <f>J416*$Q$12/1000</f>
        <v>2.5715664</v>
      </c>
      <c r="K417" s="621"/>
      <c r="L417" s="754" t="s">
        <v>439</v>
      </c>
      <c r="M417" s="755" t="s">
        <v>23</v>
      </c>
      <c r="N417" s="772">
        <v>1.1000000000000001</v>
      </c>
      <c r="O417" s="772">
        <f>E416*N417</f>
        <v>41.25</v>
      </c>
      <c r="P417" s="757">
        <v>1.083</v>
      </c>
      <c r="Q417" s="758">
        <f>N417*P417*$N$10</f>
        <v>1.3904565305400005</v>
      </c>
      <c r="R417" s="1284">
        <f>SUM(Q417:Q418)</f>
        <v>1.3904565305400005</v>
      </c>
      <c r="S417" s="1285"/>
      <c r="T417" s="1295"/>
      <c r="U417" s="609">
        <v>1.3142442000000001</v>
      </c>
      <c r="V417" s="610"/>
    </row>
    <row r="418" spans="1:22" ht="12">
      <c r="A418" s="628"/>
      <c r="C418" s="1293"/>
      <c r="E418" s="579"/>
      <c r="I418" s="619"/>
      <c r="K418" s="621"/>
      <c r="L418" s="773"/>
      <c r="M418" s="774"/>
      <c r="N418" s="775"/>
      <c r="O418" s="775"/>
      <c r="P418" s="811"/>
      <c r="Q418" s="777"/>
      <c r="R418" s="1285"/>
      <c r="S418" s="1285"/>
      <c r="T418" s="1295"/>
      <c r="U418" s="609">
        <v>1.3142442000000001</v>
      </c>
      <c r="V418" s="610"/>
    </row>
    <row r="419" spans="1:22">
      <c r="A419" s="635"/>
      <c r="B419" s="636"/>
      <c r="C419" s="637"/>
      <c r="D419" s="638"/>
      <c r="E419" s="580"/>
      <c r="F419" s="625"/>
      <c r="G419" s="639"/>
      <c r="H419" s="625"/>
      <c r="I419" s="640"/>
      <c r="J419" s="639"/>
      <c r="K419" s="641"/>
      <c r="Q419" s="633"/>
      <c r="R419" s="579"/>
      <c r="S419" s="579"/>
      <c r="T419" s="634"/>
      <c r="U419" s="609">
        <v>1.3142442000000001</v>
      </c>
      <c r="V419" s="610"/>
    </row>
    <row r="420" spans="1:22" ht="12">
      <c r="A420" s="653">
        <f>A416+1</f>
        <v>78</v>
      </c>
      <c r="B420" s="660" t="s">
        <v>424</v>
      </c>
      <c r="C420" s="1292" t="s">
        <v>635</v>
      </c>
      <c r="D420" s="655" t="s">
        <v>532</v>
      </c>
      <c r="E420" s="578">
        <f>0.35*2</f>
        <v>0.7</v>
      </c>
      <c r="F420" s="657"/>
      <c r="G420" s="629">
        <v>7.63</v>
      </c>
      <c r="H420" s="657"/>
      <c r="I420" s="658"/>
      <c r="J420" s="629">
        <v>1.43</v>
      </c>
      <c r="K420" s="659"/>
      <c r="L420" s="749"/>
      <c r="M420" s="750"/>
      <c r="N420" s="751"/>
      <c r="O420" s="752"/>
      <c r="P420" s="657"/>
      <c r="Q420" s="753"/>
      <c r="R420" s="651">
        <f>G421+J421</f>
        <v>17.238515899999999</v>
      </c>
      <c r="S420" s="1284">
        <f>(R420+R421)*U420</f>
        <v>98.003190624146313</v>
      </c>
      <c r="T420" s="1294">
        <f>E420*S420</f>
        <v>68.602233436902409</v>
      </c>
      <c r="U420" s="609">
        <v>1.3142442000000001</v>
      </c>
      <c r="V420" s="610"/>
    </row>
    <row r="421" spans="1:22" ht="12">
      <c r="A421" s="628"/>
      <c r="C421" s="1293"/>
      <c r="E421" s="579"/>
      <c r="G421" s="629">
        <f>G420*$J$12/1000</f>
        <v>13.8335715</v>
      </c>
      <c r="I421" s="619"/>
      <c r="J421" s="629">
        <f>J420*$Q$12/1000</f>
        <v>3.4049443999999998</v>
      </c>
      <c r="K421" s="621"/>
      <c r="L421" s="754" t="s">
        <v>166</v>
      </c>
      <c r="M421" s="755" t="s">
        <v>23</v>
      </c>
      <c r="N421" s="772">
        <v>1.0149999999999999</v>
      </c>
      <c r="O421" s="772">
        <f>E420*N421</f>
        <v>0.71049999999999991</v>
      </c>
      <c r="P421" s="757">
        <v>29</v>
      </c>
      <c r="Q421" s="758">
        <f>N421*P421*$N$10</f>
        <v>34.355819673000006</v>
      </c>
      <c r="R421" s="1284">
        <f>SUM(Q421:Q425)</f>
        <v>57.331484579474292</v>
      </c>
      <c r="S421" s="1285"/>
      <c r="T421" s="1295"/>
      <c r="U421" s="609">
        <v>1.3142442000000001</v>
      </c>
      <c r="V421" s="610"/>
    </row>
    <row r="422" spans="1:22" ht="12">
      <c r="A422" s="628"/>
      <c r="C422" s="1293"/>
      <c r="E422" s="579"/>
      <c r="I422" s="619"/>
      <c r="K422" s="621"/>
      <c r="L422" s="773" t="s">
        <v>153</v>
      </c>
      <c r="M422" s="774" t="s">
        <v>30</v>
      </c>
      <c r="N422" s="775">
        <v>2.64</v>
      </c>
      <c r="O422" s="775">
        <f>E420*N422</f>
        <v>1.8479999999999999</v>
      </c>
      <c r="P422" s="811">
        <v>3.5</v>
      </c>
      <c r="Q422" s="777">
        <f>N422*P422*$N$10</f>
        <v>10.784704392000004</v>
      </c>
      <c r="R422" s="1285"/>
      <c r="S422" s="1285"/>
      <c r="T422" s="1295"/>
      <c r="U422" s="609">
        <v>1.3142442000000001</v>
      </c>
      <c r="V422" s="610"/>
    </row>
    <row r="423" spans="1:22" ht="12">
      <c r="A423" s="628"/>
      <c r="C423" s="1293"/>
      <c r="E423" s="579"/>
      <c r="I423" s="619"/>
      <c r="K423" s="621"/>
      <c r="L423" s="773" t="s">
        <v>405</v>
      </c>
      <c r="M423" s="774" t="s">
        <v>32</v>
      </c>
      <c r="N423" s="775">
        <v>3.2</v>
      </c>
      <c r="O423" s="775">
        <f>E420*N423</f>
        <v>2.2399999999999998</v>
      </c>
      <c r="P423" s="776">
        <v>0.96699999999999997</v>
      </c>
      <c r="Q423" s="777">
        <f t="shared" ref="Q423:Q424" si="2">N423*P423*$N$10</f>
        <v>3.6117087955200011</v>
      </c>
      <c r="R423" s="1285"/>
      <c r="S423" s="1285"/>
      <c r="T423" s="1295"/>
      <c r="U423" s="609">
        <v>1.3142442000000001</v>
      </c>
      <c r="V423" s="610"/>
    </row>
    <row r="424" spans="1:22" ht="12">
      <c r="A424" s="628"/>
      <c r="C424" s="1293"/>
      <c r="E424" s="579"/>
      <c r="I424" s="619"/>
      <c r="K424" s="621"/>
      <c r="L424" s="773" t="s">
        <v>133</v>
      </c>
      <c r="M424" s="774" t="s">
        <v>23</v>
      </c>
      <c r="N424" s="775">
        <f>0.0049+0.0549</f>
        <v>5.9799999999999999E-2</v>
      </c>
      <c r="O424" s="775">
        <f>E420*N424</f>
        <v>4.1859999999999994E-2</v>
      </c>
      <c r="P424" s="811">
        <v>122.917</v>
      </c>
      <c r="Q424" s="777">
        <f t="shared" si="2"/>
        <v>8.5792517189542821</v>
      </c>
      <c r="R424" s="1285"/>
      <c r="S424" s="1285"/>
      <c r="T424" s="1295"/>
      <c r="U424" s="609">
        <v>1.3142442000000001</v>
      </c>
      <c r="V424" s="610"/>
    </row>
    <row r="425" spans="1:22" ht="12">
      <c r="A425" s="635"/>
      <c r="B425" s="636"/>
      <c r="C425" s="1301"/>
      <c r="D425" s="638"/>
      <c r="E425" s="580"/>
      <c r="F425" s="625"/>
      <c r="G425" s="639"/>
      <c r="H425" s="625"/>
      <c r="I425" s="640"/>
      <c r="J425" s="639"/>
      <c r="K425" s="641"/>
      <c r="L425" s="812"/>
      <c r="M425" s="813"/>
      <c r="N425" s="814"/>
      <c r="O425" s="814"/>
      <c r="P425" s="816"/>
      <c r="Q425" s="817"/>
      <c r="R425" s="1286"/>
      <c r="S425" s="1286"/>
      <c r="T425" s="1295"/>
      <c r="U425" s="609">
        <v>1.3142442000000001</v>
      </c>
      <c r="V425" s="610"/>
    </row>
    <row r="426" spans="1:22" ht="12">
      <c r="A426" s="614">
        <f>A420+1</f>
        <v>79</v>
      </c>
      <c r="B426" s="660" t="s">
        <v>81</v>
      </c>
      <c r="C426" s="1292" t="s">
        <v>636</v>
      </c>
      <c r="D426" s="661" t="s">
        <v>546</v>
      </c>
      <c r="E426" s="579">
        <f>13.6/1000*2</f>
        <v>2.7199999999999998E-2</v>
      </c>
      <c r="I426" s="619"/>
      <c r="K426" s="621"/>
      <c r="L426" s="749"/>
      <c r="M426" s="750"/>
      <c r="N426" s="751"/>
      <c r="O426" s="752"/>
      <c r="P426" s="657"/>
      <c r="Q426" s="753"/>
      <c r="R426" s="651">
        <f>G427+J427</f>
        <v>0</v>
      </c>
      <c r="S426" s="1284">
        <f>(R426+R427)*U426</f>
        <v>473.82152499204756</v>
      </c>
      <c r="T426" s="1294">
        <f>E426*S426</f>
        <v>12.887945479783692</v>
      </c>
      <c r="U426" s="609">
        <v>1.3142442000000001</v>
      </c>
      <c r="V426" s="610"/>
    </row>
    <row r="427" spans="1:22" ht="12">
      <c r="A427" s="628"/>
      <c r="B427" s="660"/>
      <c r="C427" s="1293"/>
      <c r="E427" s="579"/>
      <c r="G427" s="629">
        <f>G426*$J$12/1000</f>
        <v>0</v>
      </c>
      <c r="I427" s="619"/>
      <c r="J427" s="629">
        <f>J426*$Q$12/1000</f>
        <v>0</v>
      </c>
      <c r="K427" s="621"/>
      <c r="L427" s="1333" t="s">
        <v>425</v>
      </c>
      <c r="M427" s="755" t="s">
        <v>27</v>
      </c>
      <c r="N427" s="772">
        <v>1</v>
      </c>
      <c r="O427" s="772">
        <f>E426*N427</f>
        <v>2.7199999999999998E-2</v>
      </c>
      <c r="P427" s="757">
        <v>308.88900000000001</v>
      </c>
      <c r="Q427" s="758">
        <f>N427*P427*$N$10</f>
        <v>360.5277656862001</v>
      </c>
      <c r="R427" s="579">
        <f>SUM(Q427:Q427)</f>
        <v>360.5277656862001</v>
      </c>
      <c r="S427" s="1285"/>
      <c r="T427" s="1295"/>
      <c r="U427" s="609">
        <v>1.3142442000000001</v>
      </c>
      <c r="V427" s="610"/>
    </row>
    <row r="428" spans="1:22" ht="12">
      <c r="A428" s="628"/>
      <c r="C428" s="1293"/>
      <c r="E428" s="579"/>
      <c r="I428" s="619"/>
      <c r="K428" s="621"/>
      <c r="L428" s="1334"/>
      <c r="M428" s="802"/>
      <c r="N428" s="820"/>
      <c r="O428" s="821"/>
      <c r="P428" s="822"/>
      <c r="Q428" s="805"/>
      <c r="R428" s="579"/>
      <c r="S428" s="579"/>
      <c r="T428" s="634"/>
      <c r="U428" s="609">
        <v>1.3142442000000001</v>
      </c>
      <c r="V428" s="610"/>
    </row>
    <row r="429" spans="1:22">
      <c r="A429" s="635"/>
      <c r="B429" s="636"/>
      <c r="C429" s="637"/>
      <c r="D429" s="638"/>
      <c r="E429" s="580"/>
      <c r="F429" s="625"/>
      <c r="G429" s="639"/>
      <c r="H429" s="625"/>
      <c r="I429" s="640"/>
      <c r="J429" s="639"/>
      <c r="K429" s="641"/>
      <c r="Q429" s="633"/>
      <c r="R429" s="579"/>
      <c r="S429" s="579"/>
      <c r="T429" s="634"/>
      <c r="U429" s="609">
        <v>1.3142442000000001</v>
      </c>
      <c r="V429" s="610"/>
    </row>
    <row r="430" spans="1:22" ht="12">
      <c r="A430" s="614">
        <f>A426+1</f>
        <v>80</v>
      </c>
      <c r="B430" s="660" t="s">
        <v>81</v>
      </c>
      <c r="C430" s="1292" t="s">
        <v>637</v>
      </c>
      <c r="D430" s="661" t="s">
        <v>546</v>
      </c>
      <c r="E430" s="579">
        <f>9.1/1000*2</f>
        <v>1.8200000000000001E-2</v>
      </c>
      <c r="I430" s="619"/>
      <c r="K430" s="621"/>
      <c r="L430" s="749"/>
      <c r="M430" s="750"/>
      <c r="N430" s="751"/>
      <c r="O430" s="752"/>
      <c r="P430" s="657"/>
      <c r="Q430" s="753"/>
      <c r="R430" s="651">
        <f>G431+J431</f>
        <v>0</v>
      </c>
      <c r="S430" s="1284">
        <f>(R430+R431)*U430</f>
        <v>447.40376876436363</v>
      </c>
      <c r="T430" s="1294">
        <f>E430*S430</f>
        <v>8.1427485915114186</v>
      </c>
      <c r="U430" s="609">
        <v>1.3142442000000001</v>
      </c>
      <c r="V430" s="610"/>
    </row>
    <row r="431" spans="1:22" ht="12">
      <c r="A431" s="628"/>
      <c r="B431" s="660"/>
      <c r="C431" s="1293"/>
      <c r="E431" s="579"/>
      <c r="G431" s="629">
        <f>G430*$J$12/1000</f>
        <v>0</v>
      </c>
      <c r="I431" s="619"/>
      <c r="J431" s="629">
        <f>J430*$Q$12/1000</f>
        <v>0</v>
      </c>
      <c r="K431" s="621"/>
      <c r="L431" s="1333" t="s">
        <v>427</v>
      </c>
      <c r="M431" s="755" t="s">
        <v>27</v>
      </c>
      <c r="N431" s="772">
        <v>1</v>
      </c>
      <c r="O431" s="772">
        <f>E430*N431</f>
        <v>1.8200000000000001E-2</v>
      </c>
      <c r="P431" s="757">
        <v>291.66699999999997</v>
      </c>
      <c r="Q431" s="758">
        <f>N431*P431*$N$10</f>
        <v>340.42666405860007</v>
      </c>
      <c r="R431" s="579">
        <f>SUM(Q431:Q431)</f>
        <v>340.42666405860007</v>
      </c>
      <c r="S431" s="1285"/>
      <c r="T431" s="1295"/>
      <c r="U431" s="609">
        <v>1.3142442000000001</v>
      </c>
      <c r="V431" s="610"/>
    </row>
    <row r="432" spans="1:22" ht="12">
      <c r="A432" s="628"/>
      <c r="C432" s="1293"/>
      <c r="E432" s="579"/>
      <c r="I432" s="619"/>
      <c r="K432" s="621"/>
      <c r="L432" s="1334"/>
      <c r="M432" s="802"/>
      <c r="N432" s="820"/>
      <c r="O432" s="821"/>
      <c r="P432" s="822"/>
      <c r="Q432" s="805"/>
      <c r="R432" s="579"/>
      <c r="S432" s="579"/>
      <c r="T432" s="634"/>
      <c r="U432" s="609">
        <v>1.3142442000000001</v>
      </c>
      <c r="V432" s="610"/>
    </row>
    <row r="433" spans="1:24" ht="12.75" customHeight="1">
      <c r="A433" s="635"/>
      <c r="B433" s="636"/>
      <c r="C433" s="637"/>
      <c r="D433" s="638"/>
      <c r="E433" s="580"/>
      <c r="F433" s="625"/>
      <c r="G433" s="639"/>
      <c r="H433" s="625"/>
      <c r="I433" s="640"/>
      <c r="J433" s="639"/>
      <c r="K433" s="641"/>
      <c r="Q433" s="633"/>
      <c r="R433" s="579"/>
      <c r="S433" s="579"/>
      <c r="T433" s="634"/>
      <c r="U433" s="609">
        <v>1.3142442000000001</v>
      </c>
      <c r="V433" s="610"/>
    </row>
    <row r="434" spans="1:24" s="609" customFormat="1" ht="12.75" customHeight="1" thickBot="1">
      <c r="A434" s="730"/>
      <c r="B434" s="731"/>
      <c r="C434" s="732" t="s">
        <v>551</v>
      </c>
      <c r="D434" s="733"/>
      <c r="E434" s="734"/>
      <c r="F434" s="735"/>
      <c r="G434" s="736"/>
      <c r="H434" s="735"/>
      <c r="I434" s="737"/>
      <c r="J434" s="736"/>
      <c r="K434" s="738"/>
      <c r="L434" s="739"/>
      <c r="M434" s="740"/>
      <c r="N434" s="741"/>
      <c r="O434" s="742"/>
      <c r="P434" s="735"/>
      <c r="Q434" s="736"/>
      <c r="R434" s="742"/>
      <c r="S434" s="742"/>
      <c r="T434" s="743">
        <f>SUM(T301:T433)</f>
        <v>6157.5348976447003</v>
      </c>
      <c r="U434" s="609">
        <v>1.3142442000000001</v>
      </c>
      <c r="W434" s="610"/>
      <c r="X434" s="610"/>
    </row>
    <row r="435" spans="1:24" ht="12.75" customHeight="1" thickTop="1">
      <c r="A435" s="1338" t="s">
        <v>638</v>
      </c>
      <c r="B435" s="1339"/>
      <c r="C435" s="1339"/>
      <c r="D435" s="1339"/>
      <c r="E435" s="1339"/>
      <c r="F435" s="1339"/>
      <c r="G435" s="1339"/>
      <c r="H435" s="1339"/>
      <c r="I435" s="1339"/>
      <c r="J435" s="1339"/>
      <c r="K435" s="1339"/>
      <c r="L435" s="1339"/>
      <c r="M435" s="1339"/>
      <c r="N435" s="1339"/>
      <c r="O435" s="1339"/>
      <c r="P435" s="1339"/>
      <c r="Q435" s="1339"/>
      <c r="R435" s="1339"/>
      <c r="S435" s="1339"/>
      <c r="T435" s="1340"/>
      <c r="U435" s="609">
        <v>1.3142442000000001</v>
      </c>
    </row>
    <row r="436" spans="1:24" ht="0.75" customHeight="1">
      <c r="A436" s="1341"/>
      <c r="B436" s="1342"/>
      <c r="C436" s="1342"/>
      <c r="D436" s="1342"/>
      <c r="E436" s="1342"/>
      <c r="F436" s="1342"/>
      <c r="G436" s="1342"/>
      <c r="H436" s="1342"/>
      <c r="I436" s="1342"/>
      <c r="J436" s="1342"/>
      <c r="K436" s="1342"/>
      <c r="L436" s="1342"/>
      <c r="M436" s="1342"/>
      <c r="N436" s="1342"/>
      <c r="O436" s="1342"/>
      <c r="P436" s="1342"/>
      <c r="Q436" s="1342"/>
      <c r="R436" s="1342"/>
      <c r="S436" s="1342"/>
      <c r="T436" s="1343"/>
      <c r="U436" s="609">
        <v>1.3142442000000001</v>
      </c>
    </row>
    <row r="437" spans="1:24" ht="12.75" customHeight="1">
      <c r="A437" s="1344"/>
      <c r="B437" s="1345"/>
      <c r="C437" s="1345"/>
      <c r="D437" s="1345"/>
      <c r="E437" s="1345"/>
      <c r="F437" s="1345"/>
      <c r="G437" s="1345"/>
      <c r="H437" s="1345"/>
      <c r="I437" s="1345"/>
      <c r="J437" s="1345"/>
      <c r="K437" s="1345"/>
      <c r="L437" s="1345"/>
      <c r="M437" s="1345"/>
      <c r="N437" s="1345"/>
      <c r="O437" s="1345"/>
      <c r="P437" s="1345"/>
      <c r="Q437" s="1345"/>
      <c r="R437" s="1345"/>
      <c r="S437" s="1345"/>
      <c r="T437" s="1346"/>
      <c r="U437" s="609">
        <v>1.3142442000000001</v>
      </c>
    </row>
    <row r="438" spans="1:24" ht="12.75" customHeight="1">
      <c r="A438" s="614">
        <f>A430+1</f>
        <v>81</v>
      </c>
      <c r="B438" s="660" t="s">
        <v>474</v>
      </c>
      <c r="C438" s="1292" t="s">
        <v>639</v>
      </c>
      <c r="D438" s="661" t="s">
        <v>543</v>
      </c>
      <c r="E438" s="579">
        <f>5.7</f>
        <v>5.7</v>
      </c>
      <c r="G438" s="620">
        <f>4.5</f>
        <v>4.5</v>
      </c>
      <c r="I438" s="619"/>
      <c r="J438" s="629">
        <v>0.13</v>
      </c>
      <c r="K438" s="659"/>
      <c r="L438" s="749"/>
      <c r="M438" s="750"/>
      <c r="N438" s="751"/>
      <c r="O438" s="752"/>
      <c r="P438" s="657"/>
      <c r="Q438" s="753"/>
      <c r="R438" s="651">
        <f>G439+J439</f>
        <v>8.4682653999999982</v>
      </c>
      <c r="S438" s="1284">
        <f>(R438+R439)*U438</f>
        <v>18.535298721271261</v>
      </c>
      <c r="T438" s="1294">
        <f>E438*S438</f>
        <v>105.65120271124619</v>
      </c>
      <c r="U438" s="609">
        <v>1.3142442000000001</v>
      </c>
    </row>
    <row r="439" spans="1:24" ht="12" customHeight="1">
      <c r="A439" s="628"/>
      <c r="B439" s="660"/>
      <c r="C439" s="1293"/>
      <c r="E439" s="579"/>
      <c r="G439" s="629">
        <f>G438*$J$12/1000</f>
        <v>8.1587249999999987</v>
      </c>
      <c r="I439" s="619"/>
      <c r="J439" s="629">
        <f>J438*$Q$12/1000</f>
        <v>0.30954039999999999</v>
      </c>
      <c r="K439" s="621"/>
      <c r="L439" s="754" t="s">
        <v>35</v>
      </c>
      <c r="M439" s="755" t="s">
        <v>23</v>
      </c>
      <c r="N439" s="771">
        <v>3.5999999999999997E-2</v>
      </c>
      <c r="O439" s="772">
        <f>E438*N439</f>
        <v>0.20519999999999999</v>
      </c>
      <c r="P439" s="757">
        <v>23</v>
      </c>
      <c r="Q439" s="758">
        <f>N439*P439*$N$10</f>
        <v>0.96642156240000021</v>
      </c>
      <c r="R439" s="1284">
        <f>SUM(Q439:Q440)</f>
        <v>5.6351247624000012</v>
      </c>
      <c r="S439" s="1285"/>
      <c r="T439" s="1295"/>
      <c r="U439" s="609">
        <v>1.3142442000000001</v>
      </c>
    </row>
    <row r="440" spans="1:24" ht="12.75" hidden="1" customHeight="1">
      <c r="A440" s="628"/>
      <c r="C440" s="1293"/>
      <c r="E440" s="579"/>
      <c r="I440" s="619"/>
      <c r="K440" s="621"/>
      <c r="L440" s="773" t="s">
        <v>475</v>
      </c>
      <c r="M440" s="774" t="s">
        <v>30</v>
      </c>
      <c r="N440" s="775">
        <v>1</v>
      </c>
      <c r="O440" s="775">
        <f>E438*N440</f>
        <v>5.7</v>
      </c>
      <c r="P440" s="776">
        <v>4</v>
      </c>
      <c r="Q440" s="777">
        <f t="shared" ref="Q440" si="3">N440*P440*$N$10</f>
        <v>4.6687032000000013</v>
      </c>
      <c r="R440" s="1285"/>
      <c r="S440" s="1285"/>
      <c r="T440" s="1295"/>
      <c r="U440" s="609">
        <v>1.3142442000000001</v>
      </c>
    </row>
    <row r="441" spans="1:24" ht="12.75" customHeight="1">
      <c r="A441" s="635"/>
      <c r="B441" s="636"/>
      <c r="C441" s="637"/>
      <c r="D441" s="638"/>
      <c r="E441" s="580"/>
      <c r="F441" s="625"/>
      <c r="G441" s="639"/>
      <c r="H441" s="625"/>
      <c r="I441" s="640"/>
      <c r="J441" s="639"/>
      <c r="K441" s="641"/>
      <c r="L441" s="622"/>
      <c r="M441" s="623"/>
      <c r="N441" s="624"/>
      <c r="O441" s="723"/>
      <c r="P441" s="625"/>
      <c r="Q441" s="626"/>
      <c r="R441" s="580"/>
      <c r="S441" s="579"/>
      <c r="T441" s="634"/>
      <c r="U441" s="609">
        <v>1.3142442000000001</v>
      </c>
    </row>
    <row r="442" spans="1:24" ht="12.75" customHeight="1">
      <c r="A442" s="614">
        <f>A438+1</f>
        <v>82</v>
      </c>
      <c r="B442" s="660" t="s">
        <v>348</v>
      </c>
      <c r="C442" s="1292" t="s">
        <v>640</v>
      </c>
      <c r="D442" s="661" t="s">
        <v>543</v>
      </c>
      <c r="E442" s="579">
        <f>215</f>
        <v>215</v>
      </c>
      <c r="G442" s="620">
        <f>0.19+196/10000</f>
        <v>0.20960000000000001</v>
      </c>
      <c r="I442" s="619"/>
      <c r="J442" s="629">
        <v>0.6</v>
      </c>
      <c r="K442" s="659"/>
      <c r="L442" s="749"/>
      <c r="M442" s="750"/>
      <c r="N442" s="751"/>
      <c r="O442" s="752"/>
      <c r="P442" s="657"/>
      <c r="Q442" s="753"/>
      <c r="R442" s="651">
        <f>G443+J443</f>
        <v>1.80866328</v>
      </c>
      <c r="S442" s="1284">
        <f>(R442+R443)*U442</f>
        <v>2.4691115535536148</v>
      </c>
      <c r="T442" s="1294">
        <f>E442*S442</f>
        <v>530.85898401402721</v>
      </c>
      <c r="U442" s="609">
        <v>1.3142442000000001</v>
      </c>
    </row>
    <row r="443" spans="1:24" ht="11.25" customHeight="1">
      <c r="A443" s="628"/>
      <c r="B443" s="660" t="s">
        <v>476</v>
      </c>
      <c r="C443" s="1293"/>
      <c r="E443" s="579"/>
      <c r="G443" s="629">
        <f>G442*$J$12/1000</f>
        <v>0.38001528000000001</v>
      </c>
      <c r="I443" s="619"/>
      <c r="J443" s="629">
        <f>J442*$Q$12/1000</f>
        <v>1.4286479999999999</v>
      </c>
      <c r="K443" s="621"/>
      <c r="L443" s="754" t="s">
        <v>349</v>
      </c>
      <c r="M443" s="755" t="s">
        <v>27</v>
      </c>
      <c r="N443" s="772">
        <v>3.2000000000000001E-2</v>
      </c>
      <c r="O443" s="772">
        <f>E442*N443</f>
        <v>6.88</v>
      </c>
      <c r="P443" s="757">
        <v>1.8759999999999999</v>
      </c>
      <c r="Q443" s="758">
        <f>N443*P443*$N$10</f>
        <v>7.006789762560002E-2</v>
      </c>
      <c r="R443" s="1284">
        <f>SUM(Q443:Q444)</f>
        <v>7.006789762560002E-2</v>
      </c>
      <c r="S443" s="1285"/>
      <c r="T443" s="1295"/>
      <c r="U443" s="609">
        <v>1.3142442000000001</v>
      </c>
    </row>
    <row r="444" spans="1:24" ht="12" hidden="1" customHeight="1">
      <c r="A444" s="628"/>
      <c r="C444" s="1293"/>
      <c r="E444" s="579"/>
      <c r="I444" s="619"/>
      <c r="K444" s="621"/>
      <c r="L444" s="759"/>
      <c r="M444" s="778"/>
      <c r="N444" s="779"/>
      <c r="O444" s="779"/>
      <c r="P444" s="762"/>
      <c r="Q444" s="763"/>
      <c r="R444" s="1285"/>
      <c r="S444" s="1285"/>
      <c r="T444" s="1295"/>
      <c r="U444" s="609">
        <v>1.3142442000000001</v>
      </c>
    </row>
    <row r="445" spans="1:24" ht="12.75" customHeight="1">
      <c r="A445" s="628"/>
      <c r="C445" s="796"/>
      <c r="E445" s="579"/>
      <c r="I445" s="619"/>
      <c r="K445" s="621"/>
      <c r="Q445" s="633"/>
      <c r="R445" s="579"/>
      <c r="S445" s="579"/>
      <c r="T445" s="634"/>
      <c r="U445" s="609">
        <v>1.3142442000000001</v>
      </c>
    </row>
    <row r="446" spans="1:24" s="679" customFormat="1" ht="12.75" customHeight="1">
      <c r="A446" s="666">
        <f>A442+1</f>
        <v>83</v>
      </c>
      <c r="B446" s="667" t="s">
        <v>269</v>
      </c>
      <c r="C446" s="1288" t="s">
        <v>641</v>
      </c>
      <c r="D446" s="668" t="s">
        <v>532</v>
      </c>
      <c r="E446" s="576">
        <v>9.9600000000000009</v>
      </c>
      <c r="F446" s="669"/>
      <c r="G446" s="670">
        <v>0.11</v>
      </c>
      <c r="H446" s="669"/>
      <c r="I446" s="671"/>
      <c r="J446" s="670">
        <v>0.76</v>
      </c>
      <c r="K446" s="672"/>
      <c r="L446" s="852"/>
      <c r="M446" s="853"/>
      <c r="N446" s="854"/>
      <c r="O446" s="855"/>
      <c r="P446" s="856"/>
      <c r="Q446" s="857"/>
      <c r="R446" s="677">
        <f>G447+J447</f>
        <v>2.0090562999999997</v>
      </c>
      <c r="S446" s="1279">
        <f>(R446+R447)*U446</f>
        <v>10.371518878421476</v>
      </c>
      <c r="T446" s="1290">
        <f>E446*S446</f>
        <v>103.3003280290779</v>
      </c>
      <c r="U446" s="609">
        <v>1.3142442000000001</v>
      </c>
    </row>
    <row r="447" spans="1:24" s="679" customFormat="1" ht="17.25" customHeight="1">
      <c r="A447" s="680"/>
      <c r="B447" s="681"/>
      <c r="C447" s="1289"/>
      <c r="D447" s="682"/>
      <c r="E447" s="577"/>
      <c r="F447" s="683"/>
      <c r="G447" s="629">
        <f>G446*$J$12/1000</f>
        <v>0.19943549999999999</v>
      </c>
      <c r="H447" s="645"/>
      <c r="I447" s="619"/>
      <c r="J447" s="629">
        <f>J446*$Q$12/1000</f>
        <v>1.8096207999999998</v>
      </c>
      <c r="K447" s="684"/>
      <c r="L447" s="858" t="s">
        <v>149</v>
      </c>
      <c r="M447" s="859" t="s">
        <v>23</v>
      </c>
      <c r="N447" s="860">
        <v>1.26</v>
      </c>
      <c r="O447" s="860">
        <f>E446*N447</f>
        <v>12.549600000000002</v>
      </c>
      <c r="P447" s="861">
        <v>4</v>
      </c>
      <c r="Q447" s="758">
        <f>N447*P447*$N$10</f>
        <v>5.8825660320000015</v>
      </c>
      <c r="R447" s="577">
        <f>SUM(Q447:Q447)</f>
        <v>5.8825660320000015</v>
      </c>
      <c r="S447" s="1280"/>
      <c r="T447" s="1291"/>
      <c r="U447" s="609">
        <v>1.3142442000000001</v>
      </c>
    </row>
    <row r="448" spans="1:24" s="679" customFormat="1" ht="12.75" customHeight="1">
      <c r="A448" s="704"/>
      <c r="B448" s="705"/>
      <c r="C448" s="706"/>
      <c r="D448" s="707"/>
      <c r="E448" s="708"/>
      <c r="F448" s="709"/>
      <c r="G448" s="710"/>
      <c r="H448" s="709"/>
      <c r="I448" s="711"/>
      <c r="J448" s="710"/>
      <c r="K448" s="712"/>
      <c r="L448" s="713"/>
      <c r="M448" s="714"/>
      <c r="N448" s="862"/>
      <c r="O448" s="863"/>
      <c r="P448" s="709"/>
      <c r="Q448" s="716"/>
      <c r="R448" s="708"/>
      <c r="S448" s="708"/>
      <c r="T448" s="717"/>
      <c r="U448" s="609">
        <v>1.3142442000000001</v>
      </c>
    </row>
    <row r="449" spans="1:24" ht="15" customHeight="1">
      <c r="A449" s="614">
        <f>A446+1</f>
        <v>84</v>
      </c>
      <c r="B449" s="1304" t="s">
        <v>94</v>
      </c>
      <c r="C449" s="1292" t="s">
        <v>642</v>
      </c>
      <c r="D449" s="616" t="s">
        <v>546</v>
      </c>
      <c r="E449" s="718">
        <f>459/1000</f>
        <v>0.45900000000000002</v>
      </c>
      <c r="F449" s="617"/>
      <c r="G449" s="618">
        <v>6.76</v>
      </c>
      <c r="H449" s="617"/>
      <c r="I449" s="619"/>
      <c r="J449" s="620">
        <v>1.4</v>
      </c>
      <c r="K449" s="621"/>
      <c r="L449" s="749"/>
      <c r="M449" s="750"/>
      <c r="N449" s="751"/>
      <c r="O449" s="751"/>
      <c r="P449" s="657"/>
      <c r="Q449" s="753"/>
      <c r="R449" s="651">
        <f>G450+J450</f>
        <v>15.589729999999999</v>
      </c>
      <c r="S449" s="1279">
        <f>(R449+R450)*U449</f>
        <v>467.89248099642958</v>
      </c>
      <c r="T449" s="1294">
        <f>E449*S449</f>
        <v>214.76264877736119</v>
      </c>
      <c r="U449" s="609">
        <v>1.3142442000000001</v>
      </c>
      <c r="W449" s="609"/>
      <c r="X449" s="609"/>
    </row>
    <row r="450" spans="1:24" ht="12.75" customHeight="1">
      <c r="A450" s="628"/>
      <c r="B450" s="1305"/>
      <c r="C450" s="1293"/>
      <c r="D450" s="616"/>
      <c r="E450" s="579"/>
      <c r="F450" s="617"/>
      <c r="G450" s="629">
        <f>G449*$J$12/1000</f>
        <v>12.256217999999999</v>
      </c>
      <c r="H450" s="617"/>
      <c r="I450" s="619"/>
      <c r="J450" s="629">
        <f>J449*$Q$12/1000</f>
        <v>3.3335119999999998</v>
      </c>
      <c r="K450" s="621"/>
      <c r="L450" s="780" t="s">
        <v>352</v>
      </c>
      <c r="M450" s="781" t="s">
        <v>27</v>
      </c>
      <c r="N450" s="782">
        <v>1</v>
      </c>
      <c r="O450" s="801">
        <f>E449*N450</f>
        <v>0.45900000000000002</v>
      </c>
      <c r="P450" s="757">
        <v>291.66699999999997</v>
      </c>
      <c r="Q450" s="791">
        <f>N450*P450*$N$10</f>
        <v>340.42666405860007</v>
      </c>
      <c r="R450" s="579">
        <f>SUM(Q450:Q450)</f>
        <v>340.42666405860007</v>
      </c>
      <c r="S450" s="1280"/>
      <c r="T450" s="1295"/>
      <c r="U450" s="609">
        <v>1.3142442000000001</v>
      </c>
      <c r="W450" s="609"/>
      <c r="X450" s="609"/>
    </row>
    <row r="451" spans="1:24" ht="12.75" customHeight="1">
      <c r="A451" s="635"/>
      <c r="B451" s="636"/>
      <c r="C451" s="637"/>
      <c r="D451" s="638"/>
      <c r="E451" s="580"/>
      <c r="F451" s="625"/>
      <c r="G451" s="639"/>
      <c r="H451" s="625"/>
      <c r="I451" s="640"/>
      <c r="J451" s="639"/>
      <c r="K451" s="641"/>
      <c r="O451" s="644"/>
      <c r="Q451" s="633"/>
      <c r="R451" s="579"/>
      <c r="S451" s="579"/>
      <c r="T451" s="634"/>
      <c r="U451" s="609">
        <v>1.3142442000000001</v>
      </c>
      <c r="W451" s="609"/>
      <c r="X451" s="609"/>
    </row>
    <row r="452" spans="1:24" s="609" customFormat="1" ht="12.75" customHeight="1">
      <c r="A452" s="653">
        <f>A449+1</f>
        <v>85</v>
      </c>
      <c r="B452" s="654" t="s">
        <v>82</v>
      </c>
      <c r="C452" s="1292" t="s">
        <v>643</v>
      </c>
      <c r="D452" s="655" t="s">
        <v>532</v>
      </c>
      <c r="E452" s="578">
        <v>9.9600000000000009</v>
      </c>
      <c r="F452" s="657"/>
      <c r="G452" s="629">
        <v>1.62</v>
      </c>
      <c r="H452" s="657"/>
      <c r="I452" s="658"/>
      <c r="J452" s="629"/>
      <c r="K452" s="659"/>
      <c r="L452" s="749"/>
      <c r="M452" s="750"/>
      <c r="N452" s="751"/>
      <c r="O452" s="752"/>
      <c r="P452" s="657"/>
      <c r="Q452" s="753"/>
      <c r="R452" s="651">
        <f>G453+J453</f>
        <v>2.937141</v>
      </c>
      <c r="S452" s="1284">
        <f>(R452+R453)*U452</f>
        <v>49.234480599020259</v>
      </c>
      <c r="T452" s="1294">
        <f>E452*S452</f>
        <v>490.37542676624184</v>
      </c>
      <c r="U452" s="609">
        <v>1.3142442000000001</v>
      </c>
      <c r="W452" s="610"/>
      <c r="X452" s="610"/>
    </row>
    <row r="453" spans="1:24" s="609" customFormat="1" ht="12.75" customHeight="1">
      <c r="A453" s="628"/>
      <c r="B453" s="660"/>
      <c r="C453" s="1293"/>
      <c r="D453" s="661"/>
      <c r="E453" s="579"/>
      <c r="F453" s="645"/>
      <c r="G453" s="629">
        <f>G452*$J$12/1000</f>
        <v>2.937141</v>
      </c>
      <c r="H453" s="617"/>
      <c r="I453" s="619"/>
      <c r="J453" s="629">
        <f>J452*$Q$12/1000</f>
        <v>0</v>
      </c>
      <c r="K453" s="621"/>
      <c r="L453" s="754" t="s">
        <v>171</v>
      </c>
      <c r="M453" s="755" t="s">
        <v>23</v>
      </c>
      <c r="N453" s="772">
        <v>1.02</v>
      </c>
      <c r="O453" s="772">
        <f>E452*N453</f>
        <v>10.1592</v>
      </c>
      <c r="P453" s="757">
        <v>29</v>
      </c>
      <c r="Q453" s="791">
        <f>N453*P453*$N$10</f>
        <v>34.52506016400001</v>
      </c>
      <c r="R453" s="1284">
        <f>SUM(Q453:Q454)</f>
        <v>34.52506016400001</v>
      </c>
      <c r="S453" s="1285"/>
      <c r="T453" s="1295"/>
      <c r="U453" s="609">
        <v>1.3142442000000001</v>
      </c>
      <c r="W453" s="610"/>
      <c r="X453" s="610"/>
    </row>
    <row r="454" spans="1:24" s="609" customFormat="1" ht="18.75" hidden="1" customHeight="1">
      <c r="A454" s="628"/>
      <c r="B454" s="665"/>
      <c r="C454" s="1293"/>
      <c r="D454" s="661"/>
      <c r="E454" s="579"/>
      <c r="F454" s="645"/>
      <c r="G454" s="620"/>
      <c r="H454" s="645"/>
      <c r="I454" s="619"/>
      <c r="J454" s="620"/>
      <c r="K454" s="621"/>
      <c r="L454" s="759"/>
      <c r="M454" s="778"/>
      <c r="N454" s="779"/>
      <c r="O454" s="779"/>
      <c r="P454" s="762"/>
      <c r="Q454" s="763"/>
      <c r="R454" s="1285"/>
      <c r="S454" s="1285"/>
      <c r="T454" s="1295"/>
      <c r="U454" s="609">
        <v>1.3142442000000001</v>
      </c>
      <c r="W454" s="610"/>
      <c r="X454" s="610"/>
    </row>
    <row r="455" spans="1:24" s="609" customFormat="1" ht="12.75" customHeight="1">
      <c r="A455" s="635"/>
      <c r="B455" s="636"/>
      <c r="C455" s="637"/>
      <c r="D455" s="638"/>
      <c r="E455" s="580"/>
      <c r="F455" s="625"/>
      <c r="G455" s="639"/>
      <c r="H455" s="625"/>
      <c r="I455" s="640"/>
      <c r="J455" s="639"/>
      <c r="K455" s="641"/>
      <c r="L455" s="622"/>
      <c r="M455" s="623"/>
      <c r="N455" s="624"/>
      <c r="O455" s="723"/>
      <c r="P455" s="625"/>
      <c r="Q455" s="626"/>
      <c r="R455" s="580"/>
      <c r="S455" s="580"/>
      <c r="T455" s="662"/>
      <c r="U455" s="609">
        <v>1.3142442000000001</v>
      </c>
      <c r="W455" s="610"/>
      <c r="X455" s="610"/>
    </row>
    <row r="456" spans="1:24" s="609" customFormat="1" ht="12.75" customHeight="1">
      <c r="A456" s="653">
        <f>A452+1</f>
        <v>86</v>
      </c>
      <c r="B456" s="654" t="s">
        <v>355</v>
      </c>
      <c r="C456" s="1292" t="s">
        <v>644</v>
      </c>
      <c r="D456" s="655" t="s">
        <v>645</v>
      </c>
      <c r="E456" s="656">
        <f>15.9/100</f>
        <v>0.159</v>
      </c>
      <c r="F456" s="657"/>
      <c r="G456" s="629">
        <v>110</v>
      </c>
      <c r="H456" s="657"/>
      <c r="I456" s="658"/>
      <c r="J456" s="629"/>
      <c r="K456" s="659"/>
      <c r="L456" s="749"/>
      <c r="M456" s="750"/>
      <c r="N456" s="751"/>
      <c r="O456" s="752"/>
      <c r="P456" s="657"/>
      <c r="Q456" s="753"/>
      <c r="R456" s="651">
        <f>G457+J457</f>
        <v>199.43549999999999</v>
      </c>
      <c r="S456" s="1284">
        <f>(R456+R457)*U456</f>
        <v>262.10694914909999</v>
      </c>
      <c r="T456" s="1294">
        <f>E456*S456</f>
        <v>41.675004914706896</v>
      </c>
      <c r="U456" s="609">
        <v>1.3142442000000001</v>
      </c>
      <c r="W456" s="610"/>
      <c r="X456" s="610"/>
    </row>
    <row r="457" spans="1:24" s="609" customFormat="1" ht="12" customHeight="1">
      <c r="A457" s="628"/>
      <c r="B457" s="660"/>
      <c r="C457" s="1293"/>
      <c r="D457" s="661"/>
      <c r="E457" s="579"/>
      <c r="F457" s="645"/>
      <c r="G457" s="629">
        <f>G456*$J$12/1000</f>
        <v>199.43549999999999</v>
      </c>
      <c r="H457" s="617"/>
      <c r="I457" s="619"/>
      <c r="J457" s="629">
        <f>J456*$Q$12/1000</f>
        <v>0</v>
      </c>
      <c r="K457" s="621"/>
      <c r="L457" s="754"/>
      <c r="M457" s="755"/>
      <c r="N457" s="772"/>
      <c r="O457" s="772"/>
      <c r="P457" s="757"/>
      <c r="Q457" s="791"/>
      <c r="R457" s="1284">
        <f>SUM(Q457:Q458)</f>
        <v>0</v>
      </c>
      <c r="S457" s="1285"/>
      <c r="T457" s="1295"/>
      <c r="U457" s="609">
        <v>1.3142442000000001</v>
      </c>
      <c r="W457" s="610"/>
      <c r="X457" s="610"/>
    </row>
    <row r="458" spans="1:24" s="609" customFormat="1" ht="12" hidden="1" customHeight="1">
      <c r="A458" s="628"/>
      <c r="B458" s="665"/>
      <c r="C458" s="1293"/>
      <c r="D458" s="661"/>
      <c r="E458" s="579"/>
      <c r="F458" s="645"/>
      <c r="G458" s="620"/>
      <c r="H458" s="645"/>
      <c r="I458" s="619"/>
      <c r="J458" s="620"/>
      <c r="K458" s="621"/>
      <c r="L458" s="759"/>
      <c r="M458" s="778"/>
      <c r="N458" s="779"/>
      <c r="O458" s="779"/>
      <c r="P458" s="762"/>
      <c r="Q458" s="763"/>
      <c r="R458" s="1285"/>
      <c r="S458" s="1285"/>
      <c r="T458" s="1295"/>
      <c r="U458" s="609">
        <v>1.3142442000000001</v>
      </c>
      <c r="W458" s="610"/>
      <c r="X458" s="610"/>
    </row>
    <row r="459" spans="1:24" s="609" customFormat="1" ht="12.75" customHeight="1">
      <c r="A459" s="635"/>
      <c r="B459" s="636"/>
      <c r="C459" s="637"/>
      <c r="D459" s="638"/>
      <c r="E459" s="580"/>
      <c r="F459" s="625"/>
      <c r="G459" s="639"/>
      <c r="H459" s="625"/>
      <c r="I459" s="640"/>
      <c r="J459" s="639"/>
      <c r="K459" s="641"/>
      <c r="L459" s="622"/>
      <c r="M459" s="623"/>
      <c r="N459" s="624"/>
      <c r="O459" s="723"/>
      <c r="P459" s="625"/>
      <c r="Q459" s="626"/>
      <c r="R459" s="580"/>
      <c r="S459" s="580"/>
      <c r="T459" s="662"/>
      <c r="U459" s="609">
        <v>1.3142442000000001</v>
      </c>
      <c r="W459" s="610"/>
      <c r="X459" s="610"/>
    </row>
    <row r="460" spans="1:24" s="679" customFormat="1" ht="12.75" customHeight="1">
      <c r="A460" s="666">
        <f>A456+1</f>
        <v>87</v>
      </c>
      <c r="B460" s="667" t="s">
        <v>269</v>
      </c>
      <c r="C460" s="1288" t="s">
        <v>646</v>
      </c>
      <c r="D460" s="668" t="s">
        <v>532</v>
      </c>
      <c r="E460" s="576">
        <v>10</v>
      </c>
      <c r="F460" s="669"/>
      <c r="G460" s="670">
        <v>0.11</v>
      </c>
      <c r="H460" s="669"/>
      <c r="I460" s="671"/>
      <c r="J460" s="670">
        <v>0.76</v>
      </c>
      <c r="K460" s="672"/>
      <c r="L460" s="852"/>
      <c r="M460" s="853"/>
      <c r="N460" s="854"/>
      <c r="O460" s="855"/>
      <c r="P460" s="856"/>
      <c r="Q460" s="857"/>
      <c r="R460" s="677">
        <f>G461+J461</f>
        <v>2.0090562999999997</v>
      </c>
      <c r="S460" s="1279">
        <f>(R460+R461)*U460</f>
        <v>10.371518878421476</v>
      </c>
      <c r="T460" s="1290">
        <f>E460*S460</f>
        <v>103.71518878421476</v>
      </c>
      <c r="U460" s="609">
        <v>1.3142442000000001</v>
      </c>
    </row>
    <row r="461" spans="1:24" s="679" customFormat="1" ht="15" customHeight="1">
      <c r="A461" s="680"/>
      <c r="B461" s="681"/>
      <c r="C461" s="1289"/>
      <c r="D461" s="682"/>
      <c r="E461" s="577"/>
      <c r="F461" s="683"/>
      <c r="G461" s="629">
        <f>G460*$J$12/1000</f>
        <v>0.19943549999999999</v>
      </c>
      <c r="H461" s="645"/>
      <c r="I461" s="619"/>
      <c r="J461" s="629">
        <f>J460*$Q$12/1000</f>
        <v>1.8096207999999998</v>
      </c>
      <c r="K461" s="684"/>
      <c r="L461" s="858" t="s">
        <v>149</v>
      </c>
      <c r="M461" s="859" t="s">
        <v>23</v>
      </c>
      <c r="N461" s="860">
        <v>1.26</v>
      </c>
      <c r="O461" s="860">
        <f>E460*N461</f>
        <v>12.6</v>
      </c>
      <c r="P461" s="861">
        <v>4</v>
      </c>
      <c r="Q461" s="758">
        <f>N461*P461*$N$10</f>
        <v>5.8825660320000015</v>
      </c>
      <c r="R461" s="577">
        <f>SUM(Q461:Q461)</f>
        <v>5.8825660320000015</v>
      </c>
      <c r="S461" s="1280"/>
      <c r="T461" s="1291"/>
      <c r="U461" s="609">
        <v>1.3142442000000001</v>
      </c>
    </row>
    <row r="462" spans="1:24" s="679" customFormat="1" ht="12.75" customHeight="1">
      <c r="A462" s="704"/>
      <c r="B462" s="705"/>
      <c r="C462" s="706"/>
      <c r="D462" s="707"/>
      <c r="E462" s="708"/>
      <c r="F462" s="709"/>
      <c r="G462" s="710"/>
      <c r="H462" s="709"/>
      <c r="I462" s="711"/>
      <c r="J462" s="710"/>
      <c r="K462" s="712"/>
      <c r="L462" s="713"/>
      <c r="M462" s="714"/>
      <c r="N462" s="862"/>
      <c r="O462" s="863"/>
      <c r="P462" s="709"/>
      <c r="Q462" s="716"/>
      <c r="R462" s="708"/>
      <c r="S462" s="708"/>
      <c r="T462" s="717"/>
      <c r="U462" s="609">
        <v>1.3142442000000001</v>
      </c>
    </row>
    <row r="463" spans="1:24" s="877" customFormat="1" ht="12.75" customHeight="1">
      <c r="A463" s="864">
        <f>A460+1</f>
        <v>88</v>
      </c>
      <c r="B463" s="1347" t="s">
        <v>361</v>
      </c>
      <c r="C463" s="1350" t="s">
        <v>647</v>
      </c>
      <c r="D463" s="865" t="s">
        <v>535</v>
      </c>
      <c r="E463" s="866">
        <v>1</v>
      </c>
      <c r="F463" s="867"/>
      <c r="G463" s="868">
        <f>2.08</f>
        <v>2.08</v>
      </c>
      <c r="H463" s="867"/>
      <c r="I463" s="869"/>
      <c r="J463" s="868">
        <v>4.74</v>
      </c>
      <c r="K463" s="870"/>
      <c r="L463" s="871"/>
      <c r="M463" s="872"/>
      <c r="N463" s="873"/>
      <c r="O463" s="874"/>
      <c r="P463" s="867"/>
      <c r="Q463" s="875"/>
      <c r="R463" s="876">
        <f>G464+J464</f>
        <v>15.057463199999999</v>
      </c>
      <c r="S463" s="1279">
        <f>(R463+R464)*U463</f>
        <v>361.3087079213928</v>
      </c>
      <c r="T463" s="1353">
        <f>E463*S463</f>
        <v>361.3087079213928</v>
      </c>
      <c r="U463" s="609">
        <v>1.3142442000000001</v>
      </c>
    </row>
    <row r="464" spans="1:24" s="877" customFormat="1" ht="12" customHeight="1">
      <c r="A464" s="878"/>
      <c r="B464" s="1348"/>
      <c r="C464" s="1351"/>
      <c r="D464" s="879"/>
      <c r="E464" s="880"/>
      <c r="F464" s="881"/>
      <c r="G464" s="629">
        <f>G463*$J$12/1000</f>
        <v>3.7711440000000001</v>
      </c>
      <c r="H464" s="645"/>
      <c r="I464" s="619"/>
      <c r="J464" s="629">
        <f>J463*$Q$12/1000</f>
        <v>11.286319199999999</v>
      </c>
      <c r="K464" s="882"/>
      <c r="L464" s="1355" t="s">
        <v>360</v>
      </c>
      <c r="M464" s="883" t="s">
        <v>27</v>
      </c>
      <c r="N464" s="884">
        <v>9.68</v>
      </c>
      <c r="O464" s="884">
        <f>E463*N464</f>
        <v>9.68</v>
      </c>
      <c r="P464" s="885">
        <v>23</v>
      </c>
      <c r="Q464" s="758">
        <f>N464*P464*$N$10</f>
        <v>259.86002011200003</v>
      </c>
      <c r="R464" s="880">
        <f>SUM(Q464:Q464)</f>
        <v>259.86002011200003</v>
      </c>
      <c r="S464" s="1280"/>
      <c r="T464" s="1354"/>
      <c r="U464" s="609">
        <v>1.3142442000000001</v>
      </c>
    </row>
    <row r="465" spans="1:24" s="877" customFormat="1" ht="12.75" hidden="1" customHeight="1">
      <c r="A465" s="878"/>
      <c r="B465" s="1348"/>
      <c r="C465" s="1351"/>
      <c r="D465" s="879"/>
      <c r="E465" s="880"/>
      <c r="F465" s="881"/>
      <c r="G465" s="886"/>
      <c r="H465" s="881"/>
      <c r="I465" s="887"/>
      <c r="J465" s="886"/>
      <c r="K465" s="882"/>
      <c r="L465" s="1356"/>
      <c r="M465" s="888"/>
      <c r="N465" s="889"/>
      <c r="O465" s="890"/>
      <c r="P465" s="891"/>
      <c r="Q465" s="892"/>
      <c r="R465" s="880"/>
      <c r="S465" s="880"/>
      <c r="T465" s="893"/>
      <c r="U465" s="609">
        <v>1.3142442000000001</v>
      </c>
    </row>
    <row r="466" spans="1:24" s="877" customFormat="1" ht="12.75" customHeight="1">
      <c r="A466" s="894"/>
      <c r="B466" s="1349"/>
      <c r="C466" s="1352"/>
      <c r="D466" s="895"/>
      <c r="E466" s="896"/>
      <c r="F466" s="897"/>
      <c r="G466" s="898"/>
      <c r="H466" s="897"/>
      <c r="I466" s="899"/>
      <c r="J466" s="898"/>
      <c r="K466" s="900"/>
      <c r="L466" s="901"/>
      <c r="M466" s="902"/>
      <c r="N466" s="903"/>
      <c r="O466" s="904"/>
      <c r="P466" s="897"/>
      <c r="Q466" s="905"/>
      <c r="R466" s="896"/>
      <c r="S466" s="896"/>
      <c r="T466" s="906"/>
      <c r="U466" s="609">
        <v>1.3142442000000001</v>
      </c>
    </row>
    <row r="467" spans="1:24" s="877" customFormat="1" ht="12.75" customHeight="1">
      <c r="A467" s="864">
        <f>A460+1</f>
        <v>88</v>
      </c>
      <c r="B467" s="1347" t="s">
        <v>357</v>
      </c>
      <c r="C467" s="1357" t="s">
        <v>648</v>
      </c>
      <c r="D467" s="865" t="s">
        <v>535</v>
      </c>
      <c r="E467" s="866">
        <v>1</v>
      </c>
      <c r="F467" s="867"/>
      <c r="G467" s="868">
        <f>2.08</f>
        <v>2.08</v>
      </c>
      <c r="H467" s="867"/>
      <c r="I467" s="869"/>
      <c r="J467" s="868">
        <v>4.74</v>
      </c>
      <c r="K467" s="870"/>
      <c r="L467" s="871"/>
      <c r="M467" s="872"/>
      <c r="N467" s="873"/>
      <c r="O467" s="874"/>
      <c r="P467" s="867"/>
      <c r="Q467" s="875"/>
      <c r="R467" s="876">
        <f>G468+J468</f>
        <v>15.057463199999999</v>
      </c>
      <c r="S467" s="1279">
        <f>(R467+R468)*U467</f>
        <v>289.2742268824872</v>
      </c>
      <c r="T467" s="1353">
        <f>E467*S467</f>
        <v>289.2742268824872</v>
      </c>
      <c r="U467" s="609">
        <v>1.3142442000000001</v>
      </c>
    </row>
    <row r="468" spans="1:24" s="877" customFormat="1" ht="12.75" customHeight="1">
      <c r="A468" s="878"/>
      <c r="B468" s="1348"/>
      <c r="C468" s="1358"/>
      <c r="D468" s="879"/>
      <c r="E468" s="880"/>
      <c r="F468" s="881"/>
      <c r="G468" s="629">
        <f>G467*$J$12/1000</f>
        <v>3.7711440000000001</v>
      </c>
      <c r="H468" s="645"/>
      <c r="I468" s="619"/>
      <c r="J468" s="629">
        <f>J467*$Q$12/1000</f>
        <v>11.286319199999999</v>
      </c>
      <c r="K468" s="882"/>
      <c r="L468" s="1355" t="s">
        <v>237</v>
      </c>
      <c r="M468" s="883" t="s">
        <v>27</v>
      </c>
      <c r="N468" s="884">
        <f>9.74-12.1/10*2</f>
        <v>7.32</v>
      </c>
      <c r="O468" s="884">
        <f>E467*N468</f>
        <v>7.32</v>
      </c>
      <c r="P468" s="885">
        <v>24</v>
      </c>
      <c r="Q468" s="758">
        <f>N468*P468*$N$10</f>
        <v>205.04944454400007</v>
      </c>
      <c r="R468" s="880">
        <f>SUM(Q468:Q468)</f>
        <v>205.04944454400007</v>
      </c>
      <c r="S468" s="1280"/>
      <c r="T468" s="1354"/>
      <c r="U468" s="609">
        <v>1.3142442000000001</v>
      </c>
    </row>
    <row r="469" spans="1:24" s="877" customFormat="1" ht="12.75" hidden="1" customHeight="1">
      <c r="A469" s="878"/>
      <c r="B469" s="1348"/>
      <c r="C469" s="1358"/>
      <c r="D469" s="879"/>
      <c r="E469" s="880"/>
      <c r="F469" s="881"/>
      <c r="G469" s="886"/>
      <c r="H469" s="881"/>
      <c r="I469" s="887"/>
      <c r="J469" s="886"/>
      <c r="K469" s="882"/>
      <c r="L469" s="1356"/>
      <c r="M469" s="888"/>
      <c r="N469" s="889"/>
      <c r="O469" s="890"/>
      <c r="P469" s="891"/>
      <c r="Q469" s="892"/>
      <c r="R469" s="880"/>
      <c r="S469" s="880"/>
      <c r="T469" s="893"/>
      <c r="U469" s="609">
        <v>1.3142442000000001</v>
      </c>
    </row>
    <row r="470" spans="1:24" s="877" customFormat="1" ht="12.75" customHeight="1">
      <c r="A470" s="894"/>
      <c r="B470" s="1349"/>
      <c r="C470" s="1359"/>
      <c r="D470" s="895"/>
      <c r="E470" s="896"/>
      <c r="F470" s="897"/>
      <c r="G470" s="898"/>
      <c r="H470" s="897"/>
      <c r="I470" s="899"/>
      <c r="J470" s="898"/>
      <c r="K470" s="900"/>
      <c r="L470" s="901"/>
      <c r="M470" s="902"/>
      <c r="N470" s="903"/>
      <c r="O470" s="904"/>
      <c r="P470" s="897"/>
      <c r="Q470" s="905"/>
      <c r="R470" s="896"/>
      <c r="S470" s="896"/>
      <c r="T470" s="906"/>
      <c r="U470" s="609">
        <v>1.3142442000000001</v>
      </c>
    </row>
    <row r="471" spans="1:24" ht="12.75" customHeight="1">
      <c r="A471" s="653">
        <f>A467+1</f>
        <v>89</v>
      </c>
      <c r="B471" s="654" t="s">
        <v>348</v>
      </c>
      <c r="C471" s="1292" t="s">
        <v>649</v>
      </c>
      <c r="D471" s="655" t="s">
        <v>543</v>
      </c>
      <c r="E471" s="578">
        <f>378</f>
        <v>378</v>
      </c>
      <c r="F471" s="657"/>
      <c r="G471" s="629">
        <v>0.19</v>
      </c>
      <c r="H471" s="657"/>
      <c r="I471" s="658"/>
      <c r="J471" s="629">
        <v>0.6</v>
      </c>
      <c r="K471" s="659"/>
      <c r="L471" s="749"/>
      <c r="M471" s="750"/>
      <c r="N471" s="751"/>
      <c r="O471" s="752"/>
      <c r="P471" s="657"/>
      <c r="Q471" s="753"/>
      <c r="R471" s="651">
        <f>G472+J472</f>
        <v>1.7731275</v>
      </c>
      <c r="S471" s="1284">
        <f>(R471+R472)*U471</f>
        <v>2.4224088607961387</v>
      </c>
      <c r="T471" s="1294">
        <f>E471*S471</f>
        <v>915.67054938094043</v>
      </c>
      <c r="U471" s="609">
        <v>1.3142442000000001</v>
      </c>
    </row>
    <row r="472" spans="1:24" ht="12.75" customHeight="1">
      <c r="A472" s="628"/>
      <c r="B472" s="660"/>
      <c r="C472" s="1293"/>
      <c r="E472" s="579"/>
      <c r="G472" s="629">
        <f>G471*$J$12/1000</f>
        <v>0.34447949999999999</v>
      </c>
      <c r="I472" s="619"/>
      <c r="J472" s="629">
        <f>J471*$Q$12/1000</f>
        <v>1.4286479999999999</v>
      </c>
      <c r="K472" s="621"/>
      <c r="L472" s="754" t="s">
        <v>349</v>
      </c>
      <c r="M472" s="755" t="s">
        <v>27</v>
      </c>
      <c r="N472" s="772">
        <v>3.2000000000000001E-2</v>
      </c>
      <c r="O472" s="772">
        <f>E471*N472</f>
        <v>12.096</v>
      </c>
      <c r="P472" s="757">
        <v>1.8759999999999999</v>
      </c>
      <c r="Q472" s="758">
        <f>N472*P472*$N$10</f>
        <v>7.006789762560002E-2</v>
      </c>
      <c r="R472" s="1284">
        <f>SUM(Q472:Q473)</f>
        <v>7.006789762560002E-2</v>
      </c>
      <c r="S472" s="1285"/>
      <c r="T472" s="1295"/>
      <c r="U472" s="609">
        <v>1.3142442000000001</v>
      </c>
    </row>
    <row r="473" spans="1:24" ht="12.75" hidden="1" customHeight="1">
      <c r="A473" s="628"/>
      <c r="C473" s="1293"/>
      <c r="E473" s="579"/>
      <c r="I473" s="619"/>
      <c r="K473" s="621"/>
      <c r="L473" s="759"/>
      <c r="M473" s="778"/>
      <c r="N473" s="779"/>
      <c r="O473" s="779"/>
      <c r="P473" s="762"/>
      <c r="Q473" s="763"/>
      <c r="R473" s="1285"/>
      <c r="S473" s="1285"/>
      <c r="T473" s="1295"/>
      <c r="U473" s="609">
        <v>1.3142442000000001</v>
      </c>
    </row>
    <row r="474" spans="1:24" ht="12.75" customHeight="1">
      <c r="A474" s="635"/>
      <c r="B474" s="636"/>
      <c r="C474" s="637"/>
      <c r="D474" s="638"/>
      <c r="E474" s="580"/>
      <c r="F474" s="625"/>
      <c r="G474" s="639"/>
      <c r="H474" s="625"/>
      <c r="I474" s="640"/>
      <c r="J474" s="639"/>
      <c r="K474" s="641"/>
      <c r="L474" s="622"/>
      <c r="M474" s="623"/>
      <c r="N474" s="624"/>
      <c r="O474" s="723"/>
      <c r="P474" s="625"/>
      <c r="Q474" s="626"/>
      <c r="R474" s="580"/>
      <c r="S474" s="580"/>
      <c r="T474" s="662"/>
      <c r="U474" s="609">
        <v>1.3142442000000001</v>
      </c>
    </row>
    <row r="475" spans="1:24" ht="12.75" customHeight="1" thickBot="1">
      <c r="A475" s="730"/>
      <c r="B475" s="731"/>
      <c r="C475" s="732" t="s">
        <v>551</v>
      </c>
      <c r="D475" s="733"/>
      <c r="E475" s="734"/>
      <c r="F475" s="735"/>
      <c r="G475" s="736"/>
      <c r="H475" s="735"/>
      <c r="I475" s="737"/>
      <c r="J475" s="736"/>
      <c r="K475" s="738"/>
      <c r="L475" s="739"/>
      <c r="M475" s="740"/>
      <c r="N475" s="741"/>
      <c r="O475" s="742"/>
      <c r="P475" s="735"/>
      <c r="Q475" s="736"/>
      <c r="R475" s="742"/>
      <c r="S475" s="742"/>
      <c r="T475" s="743">
        <f>SUM(T438:T474)</f>
        <v>3156.5922681816965</v>
      </c>
      <c r="U475" s="609">
        <v>1.3142442000000001</v>
      </c>
    </row>
    <row r="476" spans="1:24" ht="12" customHeight="1" thickTop="1">
      <c r="A476" s="1338" t="s">
        <v>650</v>
      </c>
      <c r="B476" s="1339"/>
      <c r="C476" s="1339"/>
      <c r="D476" s="1339"/>
      <c r="E476" s="1339"/>
      <c r="F476" s="1339"/>
      <c r="G476" s="1339"/>
      <c r="H476" s="1339"/>
      <c r="I476" s="1339"/>
      <c r="J476" s="1339"/>
      <c r="K476" s="1339"/>
      <c r="L476" s="1339"/>
      <c r="M476" s="1339"/>
      <c r="N476" s="1339"/>
      <c r="O476" s="1339"/>
      <c r="P476" s="1339"/>
      <c r="Q476" s="1339"/>
      <c r="R476" s="1339"/>
      <c r="S476" s="1339"/>
      <c r="T476" s="1340"/>
      <c r="U476" s="609">
        <v>1.3142442000000001</v>
      </c>
    </row>
    <row r="477" spans="1:24" ht="12.75" hidden="1" customHeight="1">
      <c r="A477" s="1341"/>
      <c r="B477" s="1342"/>
      <c r="C477" s="1342"/>
      <c r="D477" s="1342"/>
      <c r="E477" s="1342"/>
      <c r="F477" s="1342"/>
      <c r="G477" s="1342"/>
      <c r="H477" s="1342"/>
      <c r="I477" s="1342"/>
      <c r="J477" s="1342"/>
      <c r="K477" s="1342"/>
      <c r="L477" s="1342"/>
      <c r="M477" s="1342"/>
      <c r="N477" s="1342"/>
      <c r="O477" s="1342"/>
      <c r="P477" s="1342"/>
      <c r="Q477" s="1342"/>
      <c r="R477" s="1342"/>
      <c r="S477" s="1342"/>
      <c r="T477" s="1343"/>
      <c r="U477" s="609">
        <v>1.3142442000000001</v>
      </c>
    </row>
    <row r="478" spans="1:24" ht="12.75" customHeight="1">
      <c r="A478" s="1344"/>
      <c r="B478" s="1345"/>
      <c r="C478" s="1345"/>
      <c r="D478" s="1345"/>
      <c r="E478" s="1345"/>
      <c r="F478" s="1345"/>
      <c r="G478" s="1345"/>
      <c r="H478" s="1345"/>
      <c r="I478" s="1345"/>
      <c r="J478" s="1345"/>
      <c r="K478" s="1345"/>
      <c r="L478" s="1345"/>
      <c r="M478" s="1345"/>
      <c r="N478" s="1345"/>
      <c r="O478" s="1345"/>
      <c r="P478" s="1345"/>
      <c r="Q478" s="1345"/>
      <c r="R478" s="1345"/>
      <c r="S478" s="1345"/>
      <c r="T478" s="1346"/>
      <c r="U478" s="609">
        <v>1.3142442000000001</v>
      </c>
    </row>
    <row r="479" spans="1:24" s="679" customFormat="1" ht="12.75" customHeight="1">
      <c r="A479" s="666">
        <f>A471+1</f>
        <v>90</v>
      </c>
      <c r="B479" s="667" t="s">
        <v>485</v>
      </c>
      <c r="C479" s="1288" t="s">
        <v>651</v>
      </c>
      <c r="D479" s="668" t="s">
        <v>652</v>
      </c>
      <c r="E479" s="907">
        <f>29/1000</f>
        <v>2.9000000000000001E-2</v>
      </c>
      <c r="F479" s="669"/>
      <c r="G479" s="670">
        <v>8.27</v>
      </c>
      <c r="H479" s="669"/>
      <c r="I479" s="671"/>
      <c r="J479" s="670">
        <v>203.32</v>
      </c>
      <c r="K479" s="672"/>
      <c r="L479" s="908"/>
      <c r="M479" s="853"/>
      <c r="N479" s="909"/>
      <c r="O479" s="909"/>
      <c r="P479" s="856"/>
      <c r="Q479" s="857"/>
      <c r="R479" s="677">
        <f>G480+J480</f>
        <v>499.11510909999998</v>
      </c>
      <c r="S479" s="576">
        <f>(R479+R480)*U479</f>
        <v>655.95913726704225</v>
      </c>
      <c r="T479" s="910">
        <f>E479*S479</f>
        <v>19.022814980744226</v>
      </c>
      <c r="U479" s="609">
        <v>1.3142442000000001</v>
      </c>
      <c r="V479" s="678"/>
      <c r="W479" s="678"/>
      <c r="X479" s="678"/>
    </row>
    <row r="480" spans="1:24" s="679" customFormat="1" ht="11.25" customHeight="1">
      <c r="A480" s="680"/>
      <c r="B480" s="681"/>
      <c r="C480" s="1289"/>
      <c r="D480" s="682"/>
      <c r="E480" s="577"/>
      <c r="F480" s="683"/>
      <c r="G480" s="629">
        <f>G479*$J$12/1000</f>
        <v>14.993923499999999</v>
      </c>
      <c r="H480" s="645"/>
      <c r="I480" s="619"/>
      <c r="J480" s="629">
        <f>J479*$Q$12/1000</f>
        <v>484.12118559999999</v>
      </c>
      <c r="K480" s="684"/>
      <c r="L480" s="911"/>
      <c r="M480" s="912"/>
      <c r="N480" s="913"/>
      <c r="O480" s="913"/>
      <c r="P480" s="683"/>
      <c r="Q480" s="914"/>
      <c r="R480" s="577"/>
      <c r="S480" s="577"/>
      <c r="T480" s="703"/>
      <c r="U480" s="609">
        <v>1.3142442000000001</v>
      </c>
      <c r="V480" s="678"/>
      <c r="W480" s="678"/>
      <c r="X480" s="678"/>
    </row>
    <row r="481" spans="1:24" s="679" customFormat="1" ht="12.75" hidden="1" customHeight="1">
      <c r="A481" s="680"/>
      <c r="B481" s="691"/>
      <c r="C481" s="1289"/>
      <c r="D481" s="682"/>
      <c r="E481" s="577"/>
      <c r="F481" s="683"/>
      <c r="G481" s="692"/>
      <c r="H481" s="683"/>
      <c r="I481" s="693"/>
      <c r="J481" s="692"/>
      <c r="K481" s="684"/>
      <c r="L481" s="911"/>
      <c r="M481" s="912"/>
      <c r="N481" s="913"/>
      <c r="O481" s="913"/>
      <c r="P481" s="683"/>
      <c r="Q481" s="914"/>
      <c r="R481" s="577"/>
      <c r="S481" s="577"/>
      <c r="T481" s="703"/>
      <c r="U481" s="609">
        <v>1.3142442000000001</v>
      </c>
      <c r="V481" s="678"/>
      <c r="W481" s="678"/>
      <c r="X481" s="678"/>
    </row>
    <row r="482" spans="1:24" s="679" customFormat="1" ht="12.75" customHeight="1">
      <c r="A482" s="704"/>
      <c r="B482" s="705"/>
      <c r="C482" s="706"/>
      <c r="D482" s="707"/>
      <c r="E482" s="708"/>
      <c r="F482" s="709"/>
      <c r="G482" s="710"/>
      <c r="H482" s="709"/>
      <c r="I482" s="711"/>
      <c r="J482" s="710"/>
      <c r="K482" s="712"/>
      <c r="L482" s="713"/>
      <c r="M482" s="714"/>
      <c r="N482" s="715"/>
      <c r="O482" s="715"/>
      <c r="P482" s="709"/>
      <c r="Q482" s="716"/>
      <c r="R482" s="708"/>
      <c r="S482" s="708"/>
      <c r="T482" s="717"/>
      <c r="U482" s="609">
        <v>1.3142442000000001</v>
      </c>
      <c r="V482" s="678"/>
      <c r="W482" s="678"/>
      <c r="X482" s="678"/>
    </row>
    <row r="483" spans="1:24" s="609" customFormat="1" ht="12" customHeight="1">
      <c r="A483" s="653">
        <f>A479+1</f>
        <v>91</v>
      </c>
      <c r="B483" s="1307" t="s">
        <v>482</v>
      </c>
      <c r="C483" s="1292" t="s">
        <v>653</v>
      </c>
      <c r="D483" s="655" t="s">
        <v>546</v>
      </c>
      <c r="E483" s="578">
        <v>49.3</v>
      </c>
      <c r="F483" s="657"/>
      <c r="G483" s="629"/>
      <c r="H483" s="657"/>
      <c r="I483" s="658"/>
      <c r="J483" s="629">
        <v>1.24</v>
      </c>
      <c r="K483" s="659"/>
      <c r="L483" s="646"/>
      <c r="M483" s="647"/>
      <c r="N483" s="648"/>
      <c r="O483" s="648"/>
      <c r="P483" s="649"/>
      <c r="Q483" s="650"/>
      <c r="R483" s="651">
        <f>G484+J484</f>
        <v>2.9525391999999999</v>
      </c>
      <c r="S483" s="576">
        <f>(R483+R484)*U483</f>
        <v>3.88035751887264</v>
      </c>
      <c r="T483" s="652">
        <f>E483*S483</f>
        <v>191.30162568042115</v>
      </c>
      <c r="U483" s="609">
        <v>1.3142442000000001</v>
      </c>
      <c r="W483" s="610"/>
      <c r="X483" s="610"/>
    </row>
    <row r="484" spans="1:24" s="609" customFormat="1" ht="11.25" customHeight="1">
      <c r="A484" s="628"/>
      <c r="B484" s="1308"/>
      <c r="C484" s="1293"/>
      <c r="D484" s="719"/>
      <c r="E484" s="720"/>
      <c r="F484" s="645"/>
      <c r="G484" s="629">
        <f>G483*$J$12/1000</f>
        <v>0</v>
      </c>
      <c r="H484" s="645"/>
      <c r="I484" s="619"/>
      <c r="J484" s="629">
        <f>J483*$Q$12/1000</f>
        <v>2.9525391999999999</v>
      </c>
      <c r="K484" s="621"/>
      <c r="L484" s="642"/>
      <c r="M484" s="643"/>
      <c r="N484" s="644"/>
      <c r="O484" s="644"/>
      <c r="P484" s="645"/>
      <c r="Q484" s="620"/>
      <c r="R484" s="578"/>
      <c r="S484" s="720"/>
      <c r="T484" s="634"/>
      <c r="U484" s="609">
        <v>1.3142442000000001</v>
      </c>
      <c r="W484" s="610"/>
      <c r="X484" s="610"/>
    </row>
    <row r="485" spans="1:24" s="609" customFormat="1" ht="11.25" customHeight="1">
      <c r="A485" s="635"/>
      <c r="B485" s="636"/>
      <c r="C485" s="1301"/>
      <c r="D485" s="721"/>
      <c r="E485" s="722"/>
      <c r="F485" s="625"/>
      <c r="G485" s="639"/>
      <c r="H485" s="625"/>
      <c r="I485" s="640"/>
      <c r="J485" s="639"/>
      <c r="K485" s="641"/>
      <c r="L485" s="622"/>
      <c r="M485" s="623"/>
      <c r="N485" s="624"/>
      <c r="O485" s="624"/>
      <c r="P485" s="625"/>
      <c r="Q485" s="639"/>
      <c r="R485" s="580"/>
      <c r="S485" s="723"/>
      <c r="T485" s="662"/>
      <c r="U485" s="609">
        <v>1.3142442000000001</v>
      </c>
      <c r="W485" s="610"/>
      <c r="X485" s="610"/>
    </row>
    <row r="486" spans="1:24" s="609" customFormat="1" ht="12.75" customHeight="1">
      <c r="A486" s="653">
        <f>A483+1</f>
        <v>92</v>
      </c>
      <c r="B486" s="654" t="s">
        <v>355</v>
      </c>
      <c r="C486" s="1292" t="s">
        <v>654</v>
      </c>
      <c r="D486" s="655" t="s">
        <v>645</v>
      </c>
      <c r="E486" s="656">
        <f>3/100</f>
        <v>0.03</v>
      </c>
      <c r="F486" s="657"/>
      <c r="G486" s="629">
        <v>110</v>
      </c>
      <c r="H486" s="657"/>
      <c r="I486" s="658"/>
      <c r="J486" s="629"/>
      <c r="K486" s="659"/>
      <c r="L486" s="749"/>
      <c r="M486" s="750"/>
      <c r="N486" s="751"/>
      <c r="O486" s="752"/>
      <c r="P486" s="657"/>
      <c r="Q486" s="753"/>
      <c r="R486" s="651">
        <f>G487+J487</f>
        <v>199.43549999999999</v>
      </c>
      <c r="S486" s="1284">
        <f>(R486+R487)*U486</f>
        <v>262.10694914909999</v>
      </c>
      <c r="T486" s="1294">
        <f>E486*S486</f>
        <v>7.8632084744729998</v>
      </c>
      <c r="U486" s="609">
        <v>1.3142442000000001</v>
      </c>
      <c r="W486" s="610"/>
      <c r="X486" s="610"/>
    </row>
    <row r="487" spans="1:24" s="609" customFormat="1" ht="11.25" customHeight="1">
      <c r="A487" s="628"/>
      <c r="B487" s="660"/>
      <c r="C487" s="1293"/>
      <c r="D487" s="661"/>
      <c r="E487" s="579"/>
      <c r="F487" s="645"/>
      <c r="G487" s="629">
        <f>G486*$J$12/1000</f>
        <v>199.43549999999999</v>
      </c>
      <c r="H487" s="617"/>
      <c r="I487" s="619"/>
      <c r="J487" s="629">
        <f>J486*$Q$12/1000</f>
        <v>0</v>
      </c>
      <c r="K487" s="621"/>
      <c r="L487" s="754"/>
      <c r="M487" s="755"/>
      <c r="N487" s="772"/>
      <c r="O487" s="772"/>
      <c r="P487" s="757"/>
      <c r="Q487" s="791"/>
      <c r="R487" s="1284">
        <f>SUM(Q487:Q488)</f>
        <v>0</v>
      </c>
      <c r="S487" s="1285"/>
      <c r="T487" s="1295"/>
      <c r="U487" s="609">
        <v>1.3142442000000001</v>
      </c>
      <c r="W487" s="610"/>
      <c r="X487" s="610"/>
    </row>
    <row r="488" spans="1:24" s="609" customFormat="1" ht="18.75" hidden="1" customHeight="1">
      <c r="A488" s="628"/>
      <c r="B488" s="665"/>
      <c r="C488" s="1293"/>
      <c r="D488" s="661"/>
      <c r="E488" s="579"/>
      <c r="F488" s="645"/>
      <c r="G488" s="620"/>
      <c r="H488" s="645"/>
      <c r="I488" s="619"/>
      <c r="J488" s="620"/>
      <c r="K488" s="621"/>
      <c r="L488" s="759"/>
      <c r="M488" s="778"/>
      <c r="N488" s="779"/>
      <c r="O488" s="779"/>
      <c r="P488" s="762"/>
      <c r="Q488" s="763"/>
      <c r="R488" s="1285"/>
      <c r="S488" s="1285"/>
      <c r="T488" s="1295"/>
      <c r="U488" s="609">
        <v>1.3142442000000001</v>
      </c>
      <c r="W488" s="610"/>
      <c r="X488" s="610"/>
    </row>
    <row r="489" spans="1:24" s="609" customFormat="1" ht="12.75" customHeight="1">
      <c r="A489" s="635"/>
      <c r="B489" s="636"/>
      <c r="C489" s="637"/>
      <c r="D489" s="638"/>
      <c r="E489" s="580"/>
      <c r="F489" s="625"/>
      <c r="G489" s="639"/>
      <c r="H489" s="625"/>
      <c r="I489" s="640"/>
      <c r="J489" s="639"/>
      <c r="K489" s="641"/>
      <c r="L489" s="622"/>
      <c r="M489" s="623"/>
      <c r="N489" s="624"/>
      <c r="O489" s="723"/>
      <c r="P489" s="625"/>
      <c r="Q489" s="626"/>
      <c r="R489" s="580"/>
      <c r="S489" s="580"/>
      <c r="T489" s="662"/>
      <c r="U489" s="609">
        <v>1.3142442000000001</v>
      </c>
      <c r="W489" s="610"/>
      <c r="X489" s="610"/>
    </row>
    <row r="490" spans="1:24" s="609" customFormat="1" ht="12.75" customHeight="1">
      <c r="A490" s="653">
        <f>A486+1</f>
        <v>93</v>
      </c>
      <c r="B490" s="654" t="s">
        <v>152</v>
      </c>
      <c r="C490" s="1292" t="s">
        <v>655</v>
      </c>
      <c r="D490" s="655" t="s">
        <v>645</v>
      </c>
      <c r="E490" s="656">
        <f>3/100</f>
        <v>0.03</v>
      </c>
      <c r="F490" s="657"/>
      <c r="G490" s="629">
        <v>56.2</v>
      </c>
      <c r="H490" s="657"/>
      <c r="I490" s="658"/>
      <c r="J490" s="629"/>
      <c r="K490" s="659"/>
      <c r="L490" s="749"/>
      <c r="M490" s="750"/>
      <c r="N490" s="751"/>
      <c r="O490" s="752"/>
      <c r="P490" s="657"/>
      <c r="Q490" s="753"/>
      <c r="R490" s="651">
        <f>G491+J491</f>
        <v>101.89341</v>
      </c>
      <c r="S490" s="1284">
        <f>(R490+R491)*U490</f>
        <v>133.912823110722</v>
      </c>
      <c r="T490" s="1294">
        <f>E490*S490</f>
        <v>4.0173846933216595</v>
      </c>
      <c r="U490" s="609">
        <v>1.3142442000000001</v>
      </c>
      <c r="W490" s="610"/>
      <c r="X490" s="610"/>
    </row>
    <row r="491" spans="1:24" s="609" customFormat="1" ht="12" customHeight="1">
      <c r="A491" s="628"/>
      <c r="B491" s="660"/>
      <c r="C491" s="1293"/>
      <c r="D491" s="661"/>
      <c r="E491" s="579"/>
      <c r="F491" s="645"/>
      <c r="G491" s="629">
        <f>G490*$J$12/1000</f>
        <v>101.89341</v>
      </c>
      <c r="H491" s="617"/>
      <c r="I491" s="619"/>
      <c r="J491" s="629">
        <f>J490*$Q$12/1000</f>
        <v>0</v>
      </c>
      <c r="K491" s="621"/>
      <c r="L491" s="754"/>
      <c r="M491" s="755"/>
      <c r="N491" s="772"/>
      <c r="O491" s="772"/>
      <c r="P491" s="757"/>
      <c r="Q491" s="791"/>
      <c r="R491" s="1284">
        <f>SUM(Q491:Q492)</f>
        <v>0</v>
      </c>
      <c r="S491" s="1285"/>
      <c r="T491" s="1295"/>
      <c r="U491" s="609">
        <v>1.3142442000000001</v>
      </c>
      <c r="W491" s="610"/>
      <c r="X491" s="610"/>
    </row>
    <row r="492" spans="1:24" s="609" customFormat="1" ht="18.75" hidden="1" customHeight="1">
      <c r="A492" s="628"/>
      <c r="B492" s="665"/>
      <c r="C492" s="1293"/>
      <c r="D492" s="661"/>
      <c r="E492" s="579"/>
      <c r="F492" s="645"/>
      <c r="G492" s="620"/>
      <c r="H492" s="645"/>
      <c r="I492" s="619"/>
      <c r="J492" s="620"/>
      <c r="K492" s="621"/>
      <c r="L492" s="759"/>
      <c r="M492" s="778"/>
      <c r="N492" s="779"/>
      <c r="O492" s="779"/>
      <c r="P492" s="762"/>
      <c r="Q492" s="763"/>
      <c r="R492" s="1285"/>
      <c r="S492" s="1285"/>
      <c r="T492" s="1295"/>
      <c r="U492" s="609">
        <v>1.3142442000000001</v>
      </c>
      <c r="W492" s="610"/>
      <c r="X492" s="610"/>
    </row>
    <row r="493" spans="1:24" s="609" customFormat="1" ht="12.75" customHeight="1">
      <c r="A493" s="635"/>
      <c r="B493" s="636"/>
      <c r="C493" s="637"/>
      <c r="D493" s="638"/>
      <c r="E493" s="580"/>
      <c r="F493" s="625"/>
      <c r="G493" s="639"/>
      <c r="H493" s="625"/>
      <c r="I493" s="640"/>
      <c r="J493" s="639"/>
      <c r="K493" s="641"/>
      <c r="L493" s="622"/>
      <c r="M493" s="623"/>
      <c r="N493" s="624"/>
      <c r="O493" s="723"/>
      <c r="P493" s="625"/>
      <c r="Q493" s="626"/>
      <c r="R493" s="580"/>
      <c r="S493" s="580"/>
      <c r="T493" s="662"/>
      <c r="U493" s="609">
        <v>1.3142442000000001</v>
      </c>
      <c r="W493" s="610"/>
      <c r="X493" s="610"/>
    </row>
    <row r="494" spans="1:24" ht="12.75" customHeight="1">
      <c r="A494" s="653">
        <f>A490+1</f>
        <v>94</v>
      </c>
      <c r="B494" s="654" t="s">
        <v>147</v>
      </c>
      <c r="C494" s="1292" t="s">
        <v>656</v>
      </c>
      <c r="D494" s="655" t="s">
        <v>532</v>
      </c>
      <c r="E494" s="578">
        <v>3.2</v>
      </c>
      <c r="F494" s="657"/>
      <c r="G494" s="629">
        <v>1.82</v>
      </c>
      <c r="H494" s="657"/>
      <c r="I494" s="658"/>
      <c r="J494" s="629">
        <v>1.06</v>
      </c>
      <c r="K494" s="659"/>
      <c r="L494" s="749"/>
      <c r="M494" s="750"/>
      <c r="N494" s="751"/>
      <c r="O494" s="751"/>
      <c r="P494" s="657"/>
      <c r="Q494" s="753"/>
      <c r="R494" s="651">
        <f>G495+J495</f>
        <v>5.8236958000000003</v>
      </c>
      <c r="S494" s="1284">
        <f>(R494+R495)*U494</f>
        <v>15.357428939330386</v>
      </c>
      <c r="T494" s="1294">
        <f>E494*S494</f>
        <v>49.143772605857237</v>
      </c>
      <c r="U494" s="609">
        <v>1.3142442000000001</v>
      </c>
      <c r="W494" s="609"/>
      <c r="X494" s="609"/>
    </row>
    <row r="495" spans="1:24" ht="12" customHeight="1">
      <c r="A495" s="628"/>
      <c r="B495" s="660"/>
      <c r="C495" s="1293"/>
      <c r="E495" s="579"/>
      <c r="G495" s="629">
        <f>G494*$J$12/1000</f>
        <v>3.2997510000000001</v>
      </c>
      <c r="H495" s="617"/>
      <c r="I495" s="619"/>
      <c r="J495" s="629">
        <f>J494*$Q$12/1000</f>
        <v>2.5239448000000002</v>
      </c>
      <c r="K495" s="621"/>
      <c r="L495" s="754" t="s">
        <v>169</v>
      </c>
      <c r="M495" s="755" t="s">
        <v>23</v>
      </c>
      <c r="N495" s="772">
        <v>0.97</v>
      </c>
      <c r="O495" s="809">
        <f>E494*N495</f>
        <v>3.1040000000000001</v>
      </c>
      <c r="P495" s="757">
        <v>4</v>
      </c>
      <c r="Q495" s="791">
        <f>N495*P495*$N$10</f>
        <v>4.5286421040000011</v>
      </c>
      <c r="R495" s="1284">
        <f>SUM(Q495:Q497)</f>
        <v>5.8616735851800019</v>
      </c>
      <c r="S495" s="1285"/>
      <c r="T495" s="1295"/>
      <c r="U495" s="609">
        <v>1.3142442000000001</v>
      </c>
      <c r="W495" s="609"/>
      <c r="X495" s="609"/>
    </row>
    <row r="496" spans="1:24" ht="12.75" hidden="1" customHeight="1">
      <c r="A496" s="628"/>
      <c r="C496" s="1293"/>
      <c r="E496" s="579"/>
      <c r="I496" s="619"/>
      <c r="K496" s="621"/>
      <c r="L496" s="773" t="s">
        <v>170</v>
      </c>
      <c r="M496" s="774" t="s">
        <v>23</v>
      </c>
      <c r="N496" s="775">
        <v>0.27</v>
      </c>
      <c r="O496" s="810">
        <f>E494*N496</f>
        <v>0.8640000000000001</v>
      </c>
      <c r="P496" s="811">
        <v>4.2300000000000004</v>
      </c>
      <c r="Q496" s="702">
        <f>N496*P496*$N$10</f>
        <v>1.3330314811800006</v>
      </c>
      <c r="R496" s="1285"/>
      <c r="S496" s="1285"/>
      <c r="T496" s="1295"/>
      <c r="U496" s="609">
        <v>1.3142442000000001</v>
      </c>
      <c r="W496" s="609"/>
      <c r="X496" s="609"/>
    </row>
    <row r="497" spans="1:24" ht="12.75" hidden="1" customHeight="1">
      <c r="A497" s="628"/>
      <c r="C497" s="1293"/>
      <c r="E497" s="579"/>
      <c r="I497" s="619"/>
      <c r="K497" s="621"/>
      <c r="L497" s="773"/>
      <c r="M497" s="774"/>
      <c r="N497" s="775"/>
      <c r="O497" s="810"/>
      <c r="P497" s="811"/>
      <c r="Q497" s="777"/>
      <c r="R497" s="1285"/>
      <c r="S497" s="1285"/>
      <c r="T497" s="1295"/>
      <c r="U497" s="609">
        <v>1.3142442000000001</v>
      </c>
      <c r="W497" s="609"/>
      <c r="X497" s="609"/>
    </row>
    <row r="498" spans="1:24" s="679" customFormat="1" ht="18.75" hidden="1" customHeight="1">
      <c r="A498" s="680"/>
      <c r="B498" s="691"/>
      <c r="C498" s="915"/>
      <c r="D498" s="682"/>
      <c r="E498" s="577"/>
      <c r="F498" s="683"/>
      <c r="G498" s="692"/>
      <c r="H498" s="683"/>
      <c r="I498" s="693"/>
      <c r="J498" s="692"/>
      <c r="K498" s="684"/>
      <c r="L498" s="911"/>
      <c r="M498" s="912"/>
      <c r="N498" s="913"/>
      <c r="O498" s="916"/>
      <c r="P498" s="683"/>
      <c r="Q498" s="914"/>
      <c r="R498" s="577"/>
      <c r="S498" s="577"/>
      <c r="T498" s="703"/>
      <c r="U498" s="609">
        <v>1.3142442000000001</v>
      </c>
      <c r="V498" s="678"/>
      <c r="W498" s="678"/>
      <c r="X498" s="678"/>
    </row>
    <row r="499" spans="1:24" s="679" customFormat="1" ht="12.75" customHeight="1">
      <c r="A499" s="704"/>
      <c r="B499" s="705"/>
      <c r="C499" s="706"/>
      <c r="D499" s="707"/>
      <c r="E499" s="708"/>
      <c r="F499" s="709"/>
      <c r="G499" s="710"/>
      <c r="H499" s="709"/>
      <c r="I499" s="711"/>
      <c r="J499" s="710"/>
      <c r="K499" s="712"/>
      <c r="L499" s="713"/>
      <c r="M499" s="912"/>
      <c r="N499" s="913"/>
      <c r="O499" s="916"/>
      <c r="P499" s="683"/>
      <c r="Q499" s="914"/>
      <c r="R499" s="577"/>
      <c r="S499" s="577"/>
      <c r="T499" s="703"/>
      <c r="U499" s="609">
        <v>1.3142442000000001</v>
      </c>
      <c r="V499" s="678"/>
      <c r="W499" s="678"/>
      <c r="X499" s="678"/>
    </row>
    <row r="500" spans="1:24" s="609" customFormat="1" ht="12.75" customHeight="1">
      <c r="A500" s="653">
        <f>A494+1</f>
        <v>95</v>
      </c>
      <c r="B500" s="654" t="s">
        <v>488</v>
      </c>
      <c r="C500" s="1292" t="s">
        <v>657</v>
      </c>
      <c r="D500" s="655" t="s">
        <v>535</v>
      </c>
      <c r="E500" s="656">
        <f>62.9/100</f>
        <v>0.629</v>
      </c>
      <c r="F500" s="657"/>
      <c r="G500" s="629">
        <v>47.7</v>
      </c>
      <c r="H500" s="657"/>
      <c r="I500" s="658"/>
      <c r="J500" s="629">
        <v>1.3</v>
      </c>
      <c r="K500" s="659"/>
      <c r="L500" s="749"/>
      <c r="M500" s="750"/>
      <c r="N500" s="751"/>
      <c r="O500" s="752"/>
      <c r="P500" s="657"/>
      <c r="Q500" s="753"/>
      <c r="R500" s="651">
        <f>G501+J501</f>
        <v>89.577888999999999</v>
      </c>
      <c r="S500" s="1284">
        <f>(R500+R501)*U500</f>
        <v>125.41946362061962</v>
      </c>
      <c r="T500" s="1294">
        <f>E500*S500</f>
        <v>78.888842617369747</v>
      </c>
      <c r="U500" s="609">
        <v>1.3142442000000001</v>
      </c>
      <c r="W500" s="610"/>
      <c r="X500" s="610"/>
    </row>
    <row r="501" spans="1:24" s="609" customFormat="1" ht="12" customHeight="1">
      <c r="A501" s="628"/>
      <c r="B501" s="660"/>
      <c r="C501" s="1293"/>
      <c r="D501" s="661"/>
      <c r="E501" s="579"/>
      <c r="F501" s="645"/>
      <c r="G501" s="629">
        <f>G500*$J$12/1000</f>
        <v>86.482484999999997</v>
      </c>
      <c r="H501" s="617"/>
      <c r="I501" s="619"/>
      <c r="J501" s="629">
        <f>J500*$Q$12/1000</f>
        <v>3.0954039999999998</v>
      </c>
      <c r="K501" s="621"/>
      <c r="L501" s="754" t="s">
        <v>349</v>
      </c>
      <c r="M501" s="755" t="s">
        <v>27</v>
      </c>
      <c r="N501" s="772">
        <v>1.86</v>
      </c>
      <c r="O501" s="809">
        <f>E500*N501</f>
        <v>1.16994</v>
      </c>
      <c r="P501" s="757">
        <v>1.8</v>
      </c>
      <c r="Q501" s="791">
        <f>N501*P501*$N$10</f>
        <v>3.9077045784000015</v>
      </c>
      <c r="R501" s="1284">
        <f>SUM(Q501:Q503)</f>
        <v>5.8529781254700017</v>
      </c>
      <c r="S501" s="1285"/>
      <c r="T501" s="1295"/>
      <c r="U501" s="609">
        <v>1.3142442000000001</v>
      </c>
      <c r="W501" s="610"/>
      <c r="X501" s="610"/>
    </row>
    <row r="502" spans="1:24" s="609" customFormat="1" ht="18.75" hidden="1" customHeight="1">
      <c r="A502" s="628"/>
      <c r="B502" s="665"/>
      <c r="C502" s="1293"/>
      <c r="D502" s="661"/>
      <c r="E502" s="579"/>
      <c r="F502" s="645"/>
      <c r="G502" s="620"/>
      <c r="H502" s="645"/>
      <c r="I502" s="619"/>
      <c r="J502" s="620"/>
      <c r="K502" s="621"/>
      <c r="L502" s="773" t="s">
        <v>489</v>
      </c>
      <c r="M502" s="774" t="s">
        <v>27</v>
      </c>
      <c r="N502" s="775">
        <v>0.05</v>
      </c>
      <c r="O502" s="810">
        <f>E500*N502</f>
        <v>3.1449999999999999E-2</v>
      </c>
      <c r="P502" s="811">
        <v>33.332999999999998</v>
      </c>
      <c r="Q502" s="702">
        <f>N502*P502*$N$10</f>
        <v>1.9452735470700004</v>
      </c>
      <c r="R502" s="1285"/>
      <c r="S502" s="1285"/>
      <c r="T502" s="1295"/>
      <c r="U502" s="609">
        <v>1.3142442000000001</v>
      </c>
      <c r="W502" s="610"/>
      <c r="X502" s="610"/>
    </row>
    <row r="503" spans="1:24" s="609" customFormat="1" ht="12.75" customHeight="1">
      <c r="A503" s="635"/>
      <c r="B503" s="636"/>
      <c r="C503" s="637"/>
      <c r="D503" s="638"/>
      <c r="E503" s="580"/>
      <c r="F503" s="625"/>
      <c r="G503" s="639"/>
      <c r="H503" s="625"/>
      <c r="I503" s="640"/>
      <c r="J503" s="639"/>
      <c r="K503" s="641"/>
      <c r="L503" s="773"/>
      <c r="M503" s="774"/>
      <c r="N503" s="775"/>
      <c r="O503" s="810"/>
      <c r="P503" s="811"/>
      <c r="Q503" s="777"/>
      <c r="R503" s="1285"/>
      <c r="S503" s="580"/>
      <c r="T503" s="662"/>
      <c r="U503" s="609">
        <v>1.3142442000000001</v>
      </c>
      <c r="W503" s="610"/>
      <c r="X503" s="610"/>
    </row>
    <row r="504" spans="1:24" s="919" customFormat="1" ht="12.75" customHeight="1">
      <c r="A504" s="917">
        <f>A500+1</f>
        <v>96</v>
      </c>
      <c r="B504" s="615" t="s">
        <v>513</v>
      </c>
      <c r="C504" s="1292" t="s">
        <v>658</v>
      </c>
      <c r="D504" s="655" t="s">
        <v>535</v>
      </c>
      <c r="E504" s="656">
        <f>55.7/100</f>
        <v>0.55700000000000005</v>
      </c>
      <c r="F504" s="617"/>
      <c r="G504" s="618">
        <v>27.8</v>
      </c>
      <c r="H504" s="617"/>
      <c r="I504" s="619"/>
      <c r="J504" s="618">
        <v>0.8</v>
      </c>
      <c r="K504" s="621"/>
      <c r="L504" s="749"/>
      <c r="M504" s="918"/>
      <c r="N504" s="751"/>
      <c r="O504" s="752"/>
      <c r="P504" s="657"/>
      <c r="Q504" s="753"/>
      <c r="R504" s="651">
        <f>G505+J505</f>
        <v>52.307654000000007</v>
      </c>
      <c r="S504" s="1284">
        <f>(R504+R505)*U504</f>
        <v>126.44630686761788</v>
      </c>
      <c r="T504" s="1294">
        <f>E504*S504</f>
        <v>70.43059292526317</v>
      </c>
      <c r="U504" s="609">
        <v>1.3142442000000001</v>
      </c>
      <c r="V504" s="609"/>
      <c r="W504" s="609"/>
      <c r="X504" s="609"/>
    </row>
    <row r="505" spans="1:24" s="919" customFormat="1" ht="12.75" customHeight="1">
      <c r="A505" s="920"/>
      <c r="B505" s="615"/>
      <c r="C505" s="1293"/>
      <c r="D505" s="921"/>
      <c r="E505" s="579"/>
      <c r="F505" s="617"/>
      <c r="G505" s="629">
        <f>G504*$J$12/1000</f>
        <v>50.402790000000003</v>
      </c>
      <c r="H505" s="617"/>
      <c r="I505" s="619"/>
      <c r="J505" s="629">
        <f>J504*$Q$12/1000</f>
        <v>1.9048640000000001</v>
      </c>
      <c r="K505" s="621"/>
      <c r="L505" s="780" t="s">
        <v>490</v>
      </c>
      <c r="M505" s="922" t="s">
        <v>32</v>
      </c>
      <c r="N505" s="782">
        <f>18.3+7.5+0.07+11.3</f>
        <v>37.17</v>
      </c>
      <c r="O505" s="782">
        <f>E504*N505</f>
        <v>20.703690000000002</v>
      </c>
      <c r="P505" s="790">
        <v>1.012</v>
      </c>
      <c r="Q505" s="791">
        <f>N505*P505*$N$10</f>
        <v>43.904531579832017</v>
      </c>
      <c r="R505" s="579">
        <f>SUM(Q505:Q505)</f>
        <v>43.904531579832017</v>
      </c>
      <c r="S505" s="1285"/>
      <c r="T505" s="1295"/>
      <c r="U505" s="609">
        <v>1.3142442000000001</v>
      </c>
      <c r="V505" s="609"/>
      <c r="W505" s="609"/>
      <c r="X505" s="609"/>
    </row>
    <row r="506" spans="1:24" s="919" customFormat="1" ht="12.75" customHeight="1">
      <c r="A506" s="923"/>
      <c r="B506" s="924"/>
      <c r="C506" s="925"/>
      <c r="D506" s="926"/>
      <c r="E506" s="580"/>
      <c r="F506" s="625"/>
      <c r="G506" s="639"/>
      <c r="H506" s="625"/>
      <c r="I506" s="640"/>
      <c r="J506" s="639"/>
      <c r="K506" s="641"/>
      <c r="L506" s="630"/>
      <c r="M506" s="927"/>
      <c r="N506" s="632"/>
      <c r="O506" s="928"/>
      <c r="P506" s="617"/>
      <c r="Q506" s="633"/>
      <c r="R506" s="579"/>
      <c r="S506" s="579"/>
      <c r="T506" s="634"/>
      <c r="U506" s="609">
        <v>1.3142442000000001</v>
      </c>
      <c r="V506" s="609"/>
      <c r="W506" s="609"/>
      <c r="X506" s="609"/>
    </row>
    <row r="507" spans="1:24" s="919" customFormat="1" ht="12.75" customHeight="1">
      <c r="A507" s="917">
        <f>A504+1</f>
        <v>97</v>
      </c>
      <c r="B507" s="615" t="s">
        <v>513</v>
      </c>
      <c r="C507" s="1292" t="s">
        <v>659</v>
      </c>
      <c r="D507" s="655" t="s">
        <v>535</v>
      </c>
      <c r="E507" s="656">
        <f>7.2/100</f>
        <v>7.2000000000000008E-2</v>
      </c>
      <c r="F507" s="617"/>
      <c r="G507" s="618">
        <v>27.8</v>
      </c>
      <c r="H507" s="617"/>
      <c r="I507" s="619"/>
      <c r="J507" s="618">
        <v>0.8</v>
      </c>
      <c r="K507" s="621"/>
      <c r="L507" s="749"/>
      <c r="M507" s="918"/>
      <c r="N507" s="751"/>
      <c r="O507" s="752"/>
      <c r="P507" s="657"/>
      <c r="Q507" s="753"/>
      <c r="R507" s="651">
        <f>G508+J508</f>
        <v>52.307654000000007</v>
      </c>
      <c r="S507" s="1284">
        <f>(R507+R508)*U507</f>
        <v>107.63067339505993</v>
      </c>
      <c r="T507" s="1294">
        <f>E507*S507</f>
        <v>7.7494084844443156</v>
      </c>
      <c r="U507" s="609">
        <v>1.3142442000000001</v>
      </c>
      <c r="V507" s="609"/>
      <c r="W507" s="609"/>
      <c r="X507" s="609"/>
    </row>
    <row r="508" spans="1:24" s="919" customFormat="1" ht="12.75" customHeight="1">
      <c r="A508" s="920"/>
      <c r="B508" s="615"/>
      <c r="C508" s="1293"/>
      <c r="D508" s="921"/>
      <c r="E508" s="579"/>
      <c r="F508" s="617"/>
      <c r="G508" s="629">
        <f>G507*$J$12/1000</f>
        <v>50.402790000000003</v>
      </c>
      <c r="H508" s="617"/>
      <c r="I508" s="619"/>
      <c r="J508" s="629">
        <f>J507*$Q$12/1000</f>
        <v>1.9048640000000001</v>
      </c>
      <c r="K508" s="621"/>
      <c r="L508" s="780" t="s">
        <v>490</v>
      </c>
      <c r="M508" s="922" t="s">
        <v>32</v>
      </c>
      <c r="N508" s="782">
        <f>18.3+7.5+0.07+11.3</f>
        <v>37.17</v>
      </c>
      <c r="O508" s="782">
        <f>E507*N508</f>
        <v>2.6762400000000004</v>
      </c>
      <c r="P508" s="790">
        <v>0.68200000000000005</v>
      </c>
      <c r="Q508" s="791">
        <f>N508*P508*$N$10</f>
        <v>29.587836499452013</v>
      </c>
      <c r="R508" s="579">
        <f>SUM(Q508:Q508)</f>
        <v>29.587836499452013</v>
      </c>
      <c r="S508" s="1285"/>
      <c r="T508" s="1295"/>
      <c r="U508" s="609">
        <v>1.3142442000000001</v>
      </c>
      <c r="V508" s="609"/>
      <c r="W508" s="609"/>
      <c r="X508" s="609"/>
    </row>
    <row r="509" spans="1:24" s="919" customFormat="1" ht="12.75" customHeight="1">
      <c r="A509" s="923"/>
      <c r="B509" s="924"/>
      <c r="C509" s="925"/>
      <c r="D509" s="926"/>
      <c r="E509" s="580"/>
      <c r="F509" s="625"/>
      <c r="G509" s="639"/>
      <c r="H509" s="625"/>
      <c r="I509" s="640"/>
      <c r="J509" s="639"/>
      <c r="K509" s="641"/>
      <c r="L509" s="630"/>
      <c r="M509" s="927"/>
      <c r="N509" s="632"/>
      <c r="O509" s="928"/>
      <c r="P509" s="617"/>
      <c r="Q509" s="633"/>
      <c r="R509" s="579"/>
      <c r="S509" s="579"/>
      <c r="T509" s="634"/>
      <c r="U509" s="609">
        <v>1.3142442000000001</v>
      </c>
      <c r="V509" s="609"/>
      <c r="W509" s="609"/>
      <c r="X509" s="609"/>
    </row>
    <row r="510" spans="1:24" s="679" customFormat="1" ht="12">
      <c r="A510" s="666">
        <f>A507+1</f>
        <v>98</v>
      </c>
      <c r="B510" s="1331" t="s">
        <v>512</v>
      </c>
      <c r="C510" s="1292" t="s">
        <v>660</v>
      </c>
      <c r="D510" s="655" t="s">
        <v>532</v>
      </c>
      <c r="E510" s="578">
        <v>6.33</v>
      </c>
      <c r="F510" s="657"/>
      <c r="G510" s="629">
        <v>7.47</v>
      </c>
      <c r="H510" s="657"/>
      <c r="I510" s="658"/>
      <c r="J510" s="629">
        <v>1.03</v>
      </c>
      <c r="K510" s="659"/>
      <c r="L510" s="749"/>
      <c r="M510" s="750"/>
      <c r="N510" s="751"/>
      <c r="O510" s="752"/>
      <c r="P510" s="657"/>
      <c r="Q510" s="753"/>
      <c r="R510" s="651">
        <f>G511+J511</f>
        <v>15.995995899999999</v>
      </c>
      <c r="S510" s="1284">
        <f>(R510+R511)*U510</f>
        <v>99.170661293605122</v>
      </c>
      <c r="T510" s="1294">
        <f>E510*S510</f>
        <v>627.75028598852043</v>
      </c>
      <c r="U510" s="609">
        <v>1.3142442000000001</v>
      </c>
      <c r="V510" s="678"/>
      <c r="W510" s="678"/>
      <c r="X510" s="678"/>
    </row>
    <row r="511" spans="1:24" s="679" customFormat="1" ht="12">
      <c r="A511" s="628"/>
      <c r="B511" s="1335"/>
      <c r="C511" s="1293"/>
      <c r="D511" s="661"/>
      <c r="E511" s="579"/>
      <c r="F511" s="645"/>
      <c r="G511" s="629">
        <f>G510*$J$12/1000</f>
        <v>13.543483499999999</v>
      </c>
      <c r="H511" s="617"/>
      <c r="I511" s="619"/>
      <c r="J511" s="629">
        <f>J510*$Q$12/1000</f>
        <v>2.4525124000000003</v>
      </c>
      <c r="K511" s="621"/>
      <c r="L511" s="754"/>
      <c r="M511" s="755"/>
      <c r="N511" s="772"/>
      <c r="O511" s="772"/>
      <c r="P511" s="757"/>
      <c r="Q511" s="791"/>
      <c r="R511" s="1284">
        <f>SUM(Q511:Q513)</f>
        <v>59.462325539505017</v>
      </c>
      <c r="S511" s="1285"/>
      <c r="T511" s="1295"/>
      <c r="U511" s="609">
        <v>1.3142442000000001</v>
      </c>
      <c r="V511" s="678"/>
      <c r="W511" s="678"/>
      <c r="X511" s="678"/>
    </row>
    <row r="512" spans="1:24" s="679" customFormat="1" ht="12" hidden="1">
      <c r="A512" s="628"/>
      <c r="B512" s="660"/>
      <c r="C512" s="1293"/>
      <c r="D512" s="661"/>
      <c r="E512" s="579"/>
      <c r="F512" s="645"/>
      <c r="G512" s="620"/>
      <c r="H512" s="645"/>
      <c r="I512" s="619"/>
      <c r="J512" s="620"/>
      <c r="K512" s="621"/>
      <c r="L512" s="773" t="s">
        <v>166</v>
      </c>
      <c r="M512" s="774" t="s">
        <v>23</v>
      </c>
      <c r="N512" s="929">
        <v>1.0149999999999999</v>
      </c>
      <c r="O512" s="775">
        <f>E510*N512</f>
        <v>6.4249499999999991</v>
      </c>
      <c r="P512" s="811">
        <v>29</v>
      </c>
      <c r="Q512" s="777">
        <f>N512*P512*$N$10</f>
        <v>34.355819673000006</v>
      </c>
      <c r="R512" s="1285"/>
      <c r="S512" s="1285"/>
      <c r="T512" s="1295"/>
      <c r="U512" s="609">
        <v>1.3142442000000001</v>
      </c>
      <c r="V512" s="678"/>
      <c r="W512" s="678"/>
      <c r="X512" s="678"/>
    </row>
    <row r="513" spans="1:24" s="679" customFormat="1" ht="12" hidden="1">
      <c r="A513" s="628"/>
      <c r="B513" s="665"/>
      <c r="C513" s="1293"/>
      <c r="D513" s="661"/>
      <c r="E513" s="579"/>
      <c r="F513" s="645"/>
      <c r="G513" s="620"/>
      <c r="H513" s="645"/>
      <c r="I513" s="619"/>
      <c r="J513" s="620"/>
      <c r="K513" s="621"/>
      <c r="L513" s="759" t="s">
        <v>37</v>
      </c>
      <c r="M513" s="778" t="s">
        <v>23</v>
      </c>
      <c r="N513" s="779">
        <f>0.102+0.073</f>
        <v>0.17499999999999999</v>
      </c>
      <c r="O513" s="779">
        <f>E510*N513</f>
        <v>1.10775</v>
      </c>
      <c r="P513" s="762">
        <v>122.917</v>
      </c>
      <c r="Q513" s="777">
        <f>N513*P513*$N$10</f>
        <v>25.106505866505007</v>
      </c>
      <c r="R513" s="1285"/>
      <c r="S513" s="1285"/>
      <c r="T513" s="1295"/>
      <c r="U513" s="609">
        <v>1.3142442000000001</v>
      </c>
      <c r="V513" s="678"/>
      <c r="W513" s="678"/>
      <c r="X513" s="678"/>
    </row>
    <row r="514" spans="1:24" s="679" customFormat="1" ht="12" hidden="1">
      <c r="A514" s="628"/>
      <c r="B514" s="665"/>
      <c r="C514" s="1293"/>
      <c r="D514" s="661"/>
      <c r="E514" s="579"/>
      <c r="F514" s="645"/>
      <c r="G514" s="620"/>
      <c r="H514" s="645"/>
      <c r="I514" s="619"/>
      <c r="J514" s="620"/>
      <c r="K514" s="621"/>
      <c r="R514" s="1285"/>
      <c r="S514" s="1285"/>
      <c r="T514" s="1295"/>
      <c r="U514" s="609">
        <v>1.3142442000000001</v>
      </c>
      <c r="V514" s="678"/>
      <c r="W514" s="678"/>
      <c r="X514" s="678"/>
    </row>
    <row r="515" spans="1:24" s="679" customFormat="1">
      <c r="A515" s="635"/>
      <c r="B515" s="636"/>
      <c r="C515" s="637"/>
      <c r="D515" s="638"/>
      <c r="E515" s="580"/>
      <c r="F515" s="625"/>
      <c r="G515" s="639"/>
      <c r="H515" s="625"/>
      <c r="I515" s="640"/>
      <c r="J515" s="639"/>
      <c r="K515" s="641"/>
      <c r="L515" s="622"/>
      <c r="M515" s="623"/>
      <c r="N515" s="624"/>
      <c r="O515" s="723"/>
      <c r="P515" s="625"/>
      <c r="Q515" s="626"/>
      <c r="R515" s="580"/>
      <c r="S515" s="580"/>
      <c r="T515" s="662"/>
      <c r="U515" s="609">
        <v>1.3142442000000001</v>
      </c>
      <c r="V515" s="678"/>
      <c r="W515" s="678"/>
      <c r="X515" s="678"/>
    </row>
    <row r="516" spans="1:24" ht="12.75" customHeight="1">
      <c r="A516" s="614">
        <f>A510+1</f>
        <v>99</v>
      </c>
      <c r="B516" s="1304" t="s">
        <v>160</v>
      </c>
      <c r="C516" s="1292" t="s">
        <v>661</v>
      </c>
      <c r="D516" s="616" t="s">
        <v>546</v>
      </c>
      <c r="E516" s="718">
        <f>(161.92+161.92+4.752)/1000</f>
        <v>0.328592</v>
      </c>
      <c r="F516" s="617"/>
      <c r="G516" s="618">
        <v>0</v>
      </c>
      <c r="H516" s="617"/>
      <c r="I516" s="619"/>
      <c r="J516" s="620">
        <v>0</v>
      </c>
      <c r="K516" s="621"/>
      <c r="L516" s="749"/>
      <c r="M516" s="750"/>
      <c r="N516" s="751"/>
      <c r="O516" s="751"/>
      <c r="P516" s="657"/>
      <c r="Q516" s="753"/>
      <c r="R516" s="651">
        <f>G517+J517</f>
        <v>0</v>
      </c>
      <c r="S516" s="1284">
        <f>(R516+R517)*U516</f>
        <v>455.92534356239247</v>
      </c>
      <c r="T516" s="1294">
        <f>E516*S516</f>
        <v>149.81342049185366</v>
      </c>
      <c r="U516" s="609">
        <v>1.3142442000000001</v>
      </c>
      <c r="W516" s="609"/>
      <c r="X516" s="609"/>
    </row>
    <row r="517" spans="1:24" ht="12" customHeight="1">
      <c r="A517" s="628"/>
      <c r="B517" s="1305"/>
      <c r="C517" s="1293"/>
      <c r="D517" s="616"/>
      <c r="E517" s="579"/>
      <c r="F517" s="617"/>
      <c r="G517" s="629">
        <f>G516*$J$12/1000</f>
        <v>0</v>
      </c>
      <c r="H517" s="617"/>
      <c r="I517" s="619"/>
      <c r="J517" s="629">
        <f>J516*$Q$12/1000</f>
        <v>0</v>
      </c>
      <c r="K517" s="621"/>
      <c r="L517" s="780" t="s">
        <v>161</v>
      </c>
      <c r="M517" s="781" t="s">
        <v>27</v>
      </c>
      <c r="N517" s="782">
        <v>1</v>
      </c>
      <c r="O517" s="801">
        <f>E516*N517</f>
        <v>0.328592</v>
      </c>
      <c r="P517" s="790">
        <v>297.22230000000002</v>
      </c>
      <c r="Q517" s="791">
        <f>N517*P517*$N$10</f>
        <v>346.91067578034011</v>
      </c>
      <c r="R517" s="579">
        <f>SUM(Q517:Q517)</f>
        <v>346.91067578034011</v>
      </c>
      <c r="S517" s="1285"/>
      <c r="T517" s="1295"/>
      <c r="U517" s="609">
        <v>1.3142442000000001</v>
      </c>
      <c r="W517" s="609"/>
      <c r="X517" s="609"/>
    </row>
    <row r="518" spans="1:24" ht="12.75" customHeight="1">
      <c r="A518" s="635"/>
      <c r="B518" s="636"/>
      <c r="C518" s="637"/>
      <c r="D518" s="638"/>
      <c r="E518" s="580"/>
      <c r="F518" s="625"/>
      <c r="G518" s="639"/>
      <c r="H518" s="625"/>
      <c r="I518" s="640"/>
      <c r="J518" s="639"/>
      <c r="K518" s="641"/>
      <c r="O518" s="644"/>
      <c r="Q518" s="633"/>
      <c r="R518" s="579"/>
      <c r="S518" s="579"/>
      <c r="T518" s="634"/>
      <c r="U518" s="609">
        <v>1.3142442000000001</v>
      </c>
      <c r="W518" s="609"/>
      <c r="X518" s="609"/>
    </row>
    <row r="519" spans="1:24" s="679" customFormat="1" ht="12" customHeight="1">
      <c r="A519" s="666">
        <f>A516+1</f>
        <v>100</v>
      </c>
      <c r="B519" s="1331" t="s">
        <v>512</v>
      </c>
      <c r="C519" s="1292" t="s">
        <v>662</v>
      </c>
      <c r="D519" s="655" t="s">
        <v>532</v>
      </c>
      <c r="E519" s="578">
        <v>15.41</v>
      </c>
      <c r="F519" s="657"/>
      <c r="G519" s="629">
        <v>7.47</v>
      </c>
      <c r="H519" s="657"/>
      <c r="I519" s="658"/>
      <c r="J519" s="629">
        <v>1.03</v>
      </c>
      <c r="K519" s="659"/>
      <c r="L519" s="749"/>
      <c r="M519" s="750"/>
      <c r="N519" s="751"/>
      <c r="O519" s="752"/>
      <c r="P519" s="657"/>
      <c r="Q519" s="753"/>
      <c r="R519" s="651">
        <f>G520+J520</f>
        <v>15.995995899999999</v>
      </c>
      <c r="S519" s="1284">
        <f>(R519+R520)*U519</f>
        <v>99.170661293605122</v>
      </c>
      <c r="T519" s="1294">
        <f>E519*S519</f>
        <v>1528.2198905344549</v>
      </c>
      <c r="U519" s="609">
        <v>1.3142442000000001</v>
      </c>
      <c r="V519" s="678"/>
      <c r="W519" s="678"/>
      <c r="X519" s="678"/>
    </row>
    <row r="520" spans="1:24" s="679" customFormat="1" ht="12">
      <c r="A520" s="628"/>
      <c r="B520" s="1335"/>
      <c r="C520" s="1293"/>
      <c r="D520" s="661"/>
      <c r="E520" s="579"/>
      <c r="F520" s="645"/>
      <c r="G520" s="629">
        <f>G519*$J$12/1000</f>
        <v>13.543483499999999</v>
      </c>
      <c r="H520" s="617"/>
      <c r="I520" s="619"/>
      <c r="J520" s="629">
        <f>J519*$Q$12/1000</f>
        <v>2.4525124000000003</v>
      </c>
      <c r="K520" s="621"/>
      <c r="L520" s="754"/>
      <c r="M520" s="755"/>
      <c r="N520" s="772"/>
      <c r="O520" s="772"/>
      <c r="P520" s="757"/>
      <c r="Q520" s="791"/>
      <c r="R520" s="1284">
        <f>SUM(Q520:Q523)</f>
        <v>59.462325539505017</v>
      </c>
      <c r="S520" s="1285"/>
      <c r="T520" s="1295"/>
      <c r="U520" s="609">
        <v>1.3142442000000001</v>
      </c>
      <c r="V520" s="678"/>
      <c r="W520" s="678"/>
      <c r="X520" s="678"/>
    </row>
    <row r="521" spans="1:24" s="679" customFormat="1" ht="12" hidden="1">
      <c r="A521" s="628"/>
      <c r="B521" s="660"/>
      <c r="C521" s="1293"/>
      <c r="D521" s="661"/>
      <c r="E521" s="579"/>
      <c r="F521" s="645"/>
      <c r="G521" s="620"/>
      <c r="H521" s="645"/>
      <c r="I521" s="619"/>
      <c r="J521" s="620"/>
      <c r="K521" s="621"/>
      <c r="L521" s="773" t="s">
        <v>166</v>
      </c>
      <c r="M521" s="774" t="s">
        <v>23</v>
      </c>
      <c r="N521" s="929">
        <v>1.0149999999999999</v>
      </c>
      <c r="O521" s="775">
        <f>E519*N521</f>
        <v>15.641149999999998</v>
      </c>
      <c r="P521" s="811">
        <v>29</v>
      </c>
      <c r="Q521" s="777">
        <f>N521*P521*$N$10</f>
        <v>34.355819673000006</v>
      </c>
      <c r="R521" s="1285"/>
      <c r="S521" s="1285"/>
      <c r="T521" s="1295"/>
      <c r="U521" s="609">
        <v>1.3142442000000001</v>
      </c>
      <c r="V521" s="678"/>
      <c r="W521" s="678"/>
      <c r="X521" s="678"/>
    </row>
    <row r="522" spans="1:24" s="679" customFormat="1" ht="12" hidden="1">
      <c r="A522" s="628"/>
      <c r="B522" s="665"/>
      <c r="C522" s="1293"/>
      <c r="D522" s="661"/>
      <c r="E522" s="579"/>
      <c r="F522" s="645"/>
      <c r="G522" s="620"/>
      <c r="H522" s="645"/>
      <c r="I522" s="619"/>
      <c r="J522" s="620"/>
      <c r="K522" s="621"/>
      <c r="L522" s="759" t="s">
        <v>37</v>
      </c>
      <c r="M522" s="778" t="s">
        <v>23</v>
      </c>
      <c r="N522" s="779">
        <f>0.102+0.073</f>
        <v>0.17499999999999999</v>
      </c>
      <c r="O522" s="779">
        <f>E519*N522</f>
        <v>2.6967499999999998</v>
      </c>
      <c r="P522" s="762">
        <v>122.917</v>
      </c>
      <c r="Q522" s="777">
        <f>N522*P522*$N$10</f>
        <v>25.106505866505007</v>
      </c>
      <c r="R522" s="1285"/>
      <c r="S522" s="1285"/>
      <c r="T522" s="1295"/>
      <c r="U522" s="609">
        <v>1.3142442000000001</v>
      </c>
      <c r="V522" s="678"/>
      <c r="W522" s="678"/>
      <c r="X522" s="678"/>
    </row>
    <row r="523" spans="1:24" s="679" customFormat="1" ht="12" hidden="1">
      <c r="A523" s="628"/>
      <c r="B523" s="665"/>
      <c r="C523" s="1293"/>
      <c r="D523" s="661"/>
      <c r="E523" s="579"/>
      <c r="F523" s="645"/>
      <c r="G523" s="620"/>
      <c r="H523" s="645"/>
      <c r="I523" s="619"/>
      <c r="J523" s="620"/>
      <c r="K523" s="621"/>
      <c r="L523" s="759"/>
      <c r="M523" s="778"/>
      <c r="N523" s="779"/>
      <c r="O523" s="779"/>
      <c r="P523" s="762"/>
      <c r="Q523" s="777"/>
      <c r="R523" s="1285"/>
      <c r="S523" s="1285"/>
      <c r="T523" s="1295"/>
      <c r="U523" s="609">
        <v>1.3142442000000001</v>
      </c>
      <c r="V523" s="678"/>
      <c r="W523" s="678"/>
      <c r="X523" s="678"/>
    </row>
    <row r="524" spans="1:24" s="679" customFormat="1">
      <c r="A524" s="635"/>
      <c r="B524" s="636"/>
      <c r="C524" s="637"/>
      <c r="D524" s="638"/>
      <c r="E524" s="580"/>
      <c r="F524" s="625"/>
      <c r="G524" s="639"/>
      <c r="H524" s="625"/>
      <c r="I524" s="640"/>
      <c r="J524" s="639"/>
      <c r="K524" s="641"/>
      <c r="L524" s="622"/>
      <c r="M524" s="623"/>
      <c r="N524" s="624"/>
      <c r="O524" s="723"/>
      <c r="P524" s="625"/>
      <c r="Q524" s="626"/>
      <c r="R524" s="580"/>
      <c r="S524" s="580"/>
      <c r="T524" s="662"/>
      <c r="U524" s="609">
        <v>1.3142442000000001</v>
      </c>
      <c r="V524" s="678"/>
      <c r="W524" s="678"/>
      <c r="X524" s="678"/>
    </row>
    <row r="525" spans="1:24" ht="12.75" customHeight="1">
      <c r="A525" s="614">
        <f>A519+1</f>
        <v>101</v>
      </c>
      <c r="B525" s="1304" t="s">
        <v>158</v>
      </c>
      <c r="C525" s="1292" t="s">
        <v>663</v>
      </c>
      <c r="D525" s="616" t="s">
        <v>546</v>
      </c>
      <c r="E525" s="718">
        <f>(132.7+25.28)/1000</f>
        <v>0.15797999999999998</v>
      </c>
      <c r="F525" s="617"/>
      <c r="G525" s="618">
        <v>0</v>
      </c>
      <c r="H525" s="617"/>
      <c r="I525" s="619"/>
      <c r="J525" s="620">
        <v>0</v>
      </c>
      <c r="K525" s="621"/>
      <c r="L525" s="749"/>
      <c r="M525" s="750"/>
      <c r="N525" s="751"/>
      <c r="O525" s="751"/>
      <c r="P525" s="657"/>
      <c r="Q525" s="753"/>
      <c r="R525" s="651">
        <f>G526+J526</f>
        <v>0</v>
      </c>
      <c r="S525" s="1284">
        <f>(R525+R526)*U525</f>
        <v>447.40376876436363</v>
      </c>
      <c r="T525" s="1294">
        <f>E525*S525</f>
        <v>70.68084738939416</v>
      </c>
      <c r="U525" s="609">
        <v>1.3142442000000001</v>
      </c>
      <c r="W525" s="609"/>
      <c r="X525" s="609"/>
    </row>
    <row r="526" spans="1:24" ht="12.75" customHeight="1">
      <c r="A526" s="628"/>
      <c r="B526" s="1305"/>
      <c r="C526" s="1293"/>
      <c r="D526" s="616"/>
      <c r="E526" s="579"/>
      <c r="F526" s="617"/>
      <c r="G526" s="629">
        <f>G525*$J$12/1000</f>
        <v>0</v>
      </c>
      <c r="H526" s="617"/>
      <c r="I526" s="619"/>
      <c r="J526" s="629">
        <f>J525*$Q$12/1000</f>
        <v>0</v>
      </c>
      <c r="K526" s="621"/>
      <c r="L526" s="780" t="s">
        <v>159</v>
      </c>
      <c r="M526" s="781" t="s">
        <v>27</v>
      </c>
      <c r="N526" s="782">
        <v>1</v>
      </c>
      <c r="O526" s="801">
        <f>E525*N526</f>
        <v>0.15797999999999998</v>
      </c>
      <c r="P526" s="790">
        <v>291.66699999999997</v>
      </c>
      <c r="Q526" s="791">
        <f>N526*P526*$N$10</f>
        <v>340.42666405860007</v>
      </c>
      <c r="R526" s="579">
        <f>SUM(Q526:Q526)</f>
        <v>340.42666405860007</v>
      </c>
      <c r="S526" s="1285"/>
      <c r="T526" s="1295"/>
      <c r="U526" s="609">
        <v>1.3142442000000001</v>
      </c>
      <c r="W526" s="609"/>
      <c r="X526" s="609"/>
    </row>
    <row r="527" spans="1:24" ht="12.75" customHeight="1">
      <c r="A527" s="635"/>
      <c r="B527" s="636"/>
      <c r="C527" s="637"/>
      <c r="D527" s="638"/>
      <c r="E527" s="580"/>
      <c r="F527" s="625"/>
      <c r="G527" s="639"/>
      <c r="H527" s="625"/>
      <c r="I527" s="640"/>
      <c r="J527" s="639"/>
      <c r="K527" s="641"/>
      <c r="O527" s="644"/>
      <c r="Q527" s="633"/>
      <c r="R527" s="579"/>
      <c r="S527" s="579"/>
      <c r="T527" s="634"/>
      <c r="U527" s="609">
        <v>1.3142442000000001</v>
      </c>
      <c r="W527" s="609"/>
      <c r="X527" s="609"/>
    </row>
    <row r="528" spans="1:24" ht="12.75" customHeight="1">
      <c r="A528" s="614">
        <f>A525+1</f>
        <v>102</v>
      </c>
      <c r="B528" s="1304" t="s">
        <v>160</v>
      </c>
      <c r="C528" s="1292" t="s">
        <v>661</v>
      </c>
      <c r="D528" s="616" t="s">
        <v>546</v>
      </c>
      <c r="E528" s="718">
        <f>(213+36.96+84.48)/1000</f>
        <v>0.33444000000000002</v>
      </c>
      <c r="F528" s="617"/>
      <c r="G528" s="618">
        <v>0</v>
      </c>
      <c r="H528" s="617"/>
      <c r="I528" s="619"/>
      <c r="J528" s="620">
        <v>0</v>
      </c>
      <c r="K528" s="621"/>
      <c r="L528" s="749"/>
      <c r="M528" s="750"/>
      <c r="N528" s="751"/>
      <c r="O528" s="751"/>
      <c r="P528" s="657"/>
      <c r="Q528" s="753"/>
      <c r="R528" s="651">
        <f>G529+J529</f>
        <v>0</v>
      </c>
      <c r="S528" s="1284">
        <f>(R528+R529)*U528</f>
        <v>455.92534356239247</v>
      </c>
      <c r="T528" s="1294">
        <f>E528*S528</f>
        <v>152.47967190100655</v>
      </c>
      <c r="U528" s="609">
        <v>1.3142442000000001</v>
      </c>
      <c r="W528" s="609"/>
      <c r="X528" s="609"/>
    </row>
    <row r="529" spans="1:24" ht="15" customHeight="1">
      <c r="A529" s="628"/>
      <c r="B529" s="1305"/>
      <c r="C529" s="1293"/>
      <c r="D529" s="616"/>
      <c r="E529" s="579"/>
      <c r="F529" s="617"/>
      <c r="G529" s="629">
        <f>G528*$J$12/1000</f>
        <v>0</v>
      </c>
      <c r="H529" s="617"/>
      <c r="I529" s="619"/>
      <c r="J529" s="629">
        <f>J528*$Q$12/1000</f>
        <v>0</v>
      </c>
      <c r="K529" s="621"/>
      <c r="L529" s="780" t="s">
        <v>161</v>
      </c>
      <c r="M529" s="781" t="s">
        <v>27</v>
      </c>
      <c r="N529" s="782">
        <v>1</v>
      </c>
      <c r="O529" s="801">
        <f>E528*N529</f>
        <v>0.33444000000000002</v>
      </c>
      <c r="P529" s="790">
        <v>297.22230000000002</v>
      </c>
      <c r="Q529" s="791">
        <f>N529*P529*$N$10</f>
        <v>346.91067578034011</v>
      </c>
      <c r="R529" s="579">
        <f>SUM(Q529:Q529)</f>
        <v>346.91067578034011</v>
      </c>
      <c r="S529" s="1285"/>
      <c r="T529" s="1295"/>
      <c r="U529" s="609">
        <v>1.3142442000000001</v>
      </c>
      <c r="W529" s="609"/>
      <c r="X529" s="609"/>
    </row>
    <row r="530" spans="1:24" ht="12.75" customHeight="1">
      <c r="A530" s="635"/>
      <c r="B530" s="636"/>
      <c r="C530" s="637"/>
      <c r="D530" s="638"/>
      <c r="E530" s="580"/>
      <c r="F530" s="625"/>
      <c r="G530" s="639"/>
      <c r="H530" s="625"/>
      <c r="I530" s="640"/>
      <c r="J530" s="639"/>
      <c r="K530" s="641"/>
      <c r="O530" s="644"/>
      <c r="Q530" s="633"/>
      <c r="R530" s="579"/>
      <c r="S530" s="579"/>
      <c r="T530" s="634"/>
      <c r="U530" s="609">
        <v>1.3142442000000001</v>
      </c>
      <c r="W530" s="609"/>
      <c r="X530" s="609"/>
    </row>
    <row r="531" spans="1:24" s="679" customFormat="1" ht="12.75" customHeight="1">
      <c r="A531" s="930">
        <f>A528+1</f>
        <v>103</v>
      </c>
      <c r="B531" s="931" t="s">
        <v>137</v>
      </c>
      <c r="C531" s="1288" t="s">
        <v>664</v>
      </c>
      <c r="D531" s="932" t="s">
        <v>580</v>
      </c>
      <c r="E531" s="577">
        <v>6.2</v>
      </c>
      <c r="F531" s="933"/>
      <c r="G531" s="934">
        <v>0.38</v>
      </c>
      <c r="H531" s="933"/>
      <c r="I531" s="693"/>
      <c r="J531" s="692">
        <v>0.01</v>
      </c>
      <c r="K531" s="684"/>
      <c r="L531" s="673"/>
      <c r="M531" s="674"/>
      <c r="N531" s="675"/>
      <c r="O531" s="675"/>
      <c r="P531" s="669"/>
      <c r="Q531" s="676"/>
      <c r="R531" s="677">
        <f>G532+J532</f>
        <v>0.71276980000000001</v>
      </c>
      <c r="S531" s="1284">
        <f>(R531+R532)*U531</f>
        <v>1.3631927946826004</v>
      </c>
      <c r="T531" s="1290">
        <f>E531*S531</f>
        <v>8.4517953270321229</v>
      </c>
      <c r="U531" s="609">
        <v>1.3142442000000001</v>
      </c>
      <c r="V531" s="678"/>
      <c r="W531" s="678"/>
      <c r="X531" s="678"/>
    </row>
    <row r="532" spans="1:24" s="679" customFormat="1" ht="12" customHeight="1">
      <c r="A532" s="680"/>
      <c r="B532" s="931" t="s">
        <v>138</v>
      </c>
      <c r="C532" s="1289"/>
      <c r="D532" s="932"/>
      <c r="E532" s="577"/>
      <c r="F532" s="933"/>
      <c r="G532" s="629">
        <f>G531*$J$12/1000</f>
        <v>0.68895899999999999</v>
      </c>
      <c r="H532" s="617"/>
      <c r="I532" s="619"/>
      <c r="J532" s="629">
        <f>J531*$Q$12/1000</f>
        <v>2.38108E-2</v>
      </c>
      <c r="K532" s="684"/>
      <c r="L532" s="1299" t="s">
        <v>207</v>
      </c>
      <c r="M532" s="686" t="s">
        <v>33</v>
      </c>
      <c r="N532" s="687">
        <v>1</v>
      </c>
      <c r="O532" s="688">
        <f>E531*N532</f>
        <v>6.2</v>
      </c>
      <c r="P532" s="689">
        <v>0.27800000000000002</v>
      </c>
      <c r="Q532" s="791">
        <f>N532*P532*$N$10</f>
        <v>0.32447487240000011</v>
      </c>
      <c r="R532" s="577">
        <f>SUM(Q532:Q532)</f>
        <v>0.32447487240000011</v>
      </c>
      <c r="S532" s="1285"/>
      <c r="T532" s="1291"/>
      <c r="U532" s="609">
        <v>1.3142442000000001</v>
      </c>
      <c r="V532" s="678"/>
      <c r="W532" s="678"/>
      <c r="X532" s="678"/>
    </row>
    <row r="533" spans="1:24" s="679" customFormat="1" ht="12.75" hidden="1" customHeight="1">
      <c r="A533" s="680"/>
      <c r="C533" s="1289"/>
      <c r="D533" s="932"/>
      <c r="E533" s="577"/>
      <c r="F533" s="933"/>
      <c r="G533" s="934"/>
      <c r="H533" s="933"/>
      <c r="I533" s="693"/>
      <c r="J533" s="692"/>
      <c r="K533" s="684"/>
      <c r="L533" s="1314"/>
      <c r="M533" s="699"/>
      <c r="N533" s="700"/>
      <c r="O533" s="700"/>
      <c r="P533" s="701"/>
      <c r="Q533" s="702"/>
      <c r="R533" s="577"/>
      <c r="S533" s="577"/>
      <c r="T533" s="703"/>
      <c r="U533" s="609">
        <v>1.3142442000000001</v>
      </c>
      <c r="V533" s="678"/>
      <c r="W533" s="678"/>
      <c r="X533" s="678"/>
    </row>
    <row r="534" spans="1:24" s="679" customFormat="1" ht="12.75" hidden="1" customHeight="1">
      <c r="A534" s="680"/>
      <c r="C534" s="1289"/>
      <c r="D534" s="932"/>
      <c r="E534" s="577"/>
      <c r="F534" s="933"/>
      <c r="G534" s="934"/>
      <c r="H534" s="933"/>
      <c r="I534" s="693"/>
      <c r="J534" s="692"/>
      <c r="K534" s="684"/>
      <c r="L534" s="935"/>
      <c r="M534" s="936"/>
      <c r="N534" s="937"/>
      <c r="O534" s="937"/>
      <c r="P534" s="933"/>
      <c r="Q534" s="914"/>
      <c r="R534" s="577"/>
      <c r="S534" s="577"/>
      <c r="T534" s="703"/>
      <c r="U534" s="609">
        <v>1.3142442000000001</v>
      </c>
      <c r="V534" s="678"/>
      <c r="W534" s="678"/>
      <c r="X534" s="678"/>
    </row>
    <row r="535" spans="1:24" s="679" customFormat="1" ht="12.75" customHeight="1">
      <c r="A535" s="704"/>
      <c r="B535" s="705"/>
      <c r="C535" s="706"/>
      <c r="D535" s="707"/>
      <c r="E535" s="708"/>
      <c r="F535" s="709"/>
      <c r="G535" s="710"/>
      <c r="H535" s="709"/>
      <c r="I535" s="711"/>
      <c r="J535" s="710"/>
      <c r="K535" s="712"/>
      <c r="L535" s="911"/>
      <c r="M535" s="912"/>
      <c r="N535" s="913"/>
      <c r="O535" s="913"/>
      <c r="P535" s="683"/>
      <c r="Q535" s="914"/>
      <c r="R535" s="577"/>
      <c r="S535" s="577"/>
      <c r="T535" s="703"/>
      <c r="U535" s="609">
        <v>1.3142442000000001</v>
      </c>
      <c r="V535" s="678"/>
      <c r="W535" s="678"/>
      <c r="X535" s="678"/>
    </row>
    <row r="536" spans="1:24" s="679" customFormat="1" ht="12.75" customHeight="1">
      <c r="A536" s="666">
        <f>A531+1</f>
        <v>104</v>
      </c>
      <c r="B536" s="667" t="s">
        <v>134</v>
      </c>
      <c r="C536" s="1288" t="s">
        <v>665</v>
      </c>
      <c r="D536" s="668" t="s">
        <v>580</v>
      </c>
      <c r="E536" s="576">
        <v>124</v>
      </c>
      <c r="F536" s="669"/>
      <c r="G536" s="670">
        <v>0.88</v>
      </c>
      <c r="H536" s="669"/>
      <c r="I536" s="671"/>
      <c r="J536" s="670">
        <v>0.03</v>
      </c>
      <c r="K536" s="672"/>
      <c r="L536" s="673"/>
      <c r="M536" s="674"/>
      <c r="N536" s="675"/>
      <c r="O536" s="675"/>
      <c r="P536" s="669"/>
      <c r="Q536" s="676"/>
      <c r="R536" s="677">
        <f>G537+J537</f>
        <v>1.6669163999999999</v>
      </c>
      <c r="S536" s="1284">
        <f>(R536+R537)*U536</f>
        <v>2.4975260156909518</v>
      </c>
      <c r="T536" s="1290">
        <f>E536*S536</f>
        <v>309.69322594567802</v>
      </c>
      <c r="U536" s="609">
        <v>1.3142442000000001</v>
      </c>
      <c r="V536" s="678"/>
      <c r="W536" s="678"/>
      <c r="X536" s="678"/>
    </row>
    <row r="537" spans="1:24" s="679" customFormat="1" ht="12" customHeight="1">
      <c r="A537" s="680"/>
      <c r="B537" s="681" t="s">
        <v>135</v>
      </c>
      <c r="C537" s="1289"/>
      <c r="D537" s="682"/>
      <c r="E537" s="577"/>
      <c r="F537" s="683"/>
      <c r="G537" s="629">
        <f>G536*$J$12/1000</f>
        <v>1.5954839999999999</v>
      </c>
      <c r="H537" s="617"/>
      <c r="I537" s="619"/>
      <c r="J537" s="629">
        <f>J536*$Q$12/1000</f>
        <v>7.1432400000000007E-2</v>
      </c>
      <c r="K537" s="684"/>
      <c r="L537" s="1299" t="s">
        <v>223</v>
      </c>
      <c r="M537" s="686" t="s">
        <v>33</v>
      </c>
      <c r="N537" s="687">
        <v>1</v>
      </c>
      <c r="O537" s="688">
        <f>E536*N537</f>
        <v>124</v>
      </c>
      <c r="P537" s="689">
        <v>0.2</v>
      </c>
      <c r="Q537" s="791">
        <f>N537*P537*$N$10</f>
        <v>0.23343516000000009</v>
      </c>
      <c r="R537" s="577">
        <f>SUM(Q537:Q537)</f>
        <v>0.23343516000000009</v>
      </c>
      <c r="S537" s="1285"/>
      <c r="T537" s="1291"/>
      <c r="U537" s="609">
        <v>1.3142442000000001</v>
      </c>
      <c r="V537" s="678"/>
      <c r="W537" s="678"/>
      <c r="X537" s="678"/>
    </row>
    <row r="538" spans="1:24" s="679" customFormat="1" ht="12.75" hidden="1" customHeight="1">
      <c r="A538" s="680"/>
      <c r="B538" s="691"/>
      <c r="C538" s="1289"/>
      <c r="D538" s="682"/>
      <c r="E538" s="577"/>
      <c r="F538" s="683"/>
      <c r="G538" s="692"/>
      <c r="H538" s="683"/>
      <c r="I538" s="693"/>
      <c r="J538" s="692"/>
      <c r="K538" s="684"/>
      <c r="L538" s="1314"/>
      <c r="M538" s="699"/>
      <c r="N538" s="700"/>
      <c r="O538" s="700"/>
      <c r="P538" s="701"/>
      <c r="Q538" s="702"/>
      <c r="R538" s="577"/>
      <c r="S538" s="577"/>
      <c r="T538" s="703"/>
      <c r="U538" s="609">
        <v>1.3142442000000001</v>
      </c>
      <c r="V538" s="678"/>
      <c r="W538" s="678"/>
      <c r="X538" s="678"/>
    </row>
    <row r="539" spans="1:24" s="679" customFormat="1" ht="12.75" customHeight="1">
      <c r="A539" s="704"/>
      <c r="B539" s="705"/>
      <c r="C539" s="706"/>
      <c r="D539" s="707"/>
      <c r="E539" s="708"/>
      <c r="F539" s="709"/>
      <c r="G539" s="710"/>
      <c r="H539" s="709"/>
      <c r="I539" s="711"/>
      <c r="J539" s="710"/>
      <c r="K539" s="712"/>
      <c r="L539" s="713"/>
      <c r="M539" s="714"/>
      <c r="N539" s="715"/>
      <c r="O539" s="715"/>
      <c r="P539" s="709"/>
      <c r="Q539" s="716"/>
      <c r="R539" s="708"/>
      <c r="S539" s="708"/>
      <c r="T539" s="717"/>
      <c r="U539" s="609">
        <v>1.3142442000000001</v>
      </c>
      <c r="V539" s="678"/>
      <c r="W539" s="678"/>
      <c r="X539" s="678"/>
    </row>
    <row r="540" spans="1:24" s="679" customFormat="1" ht="12.75" customHeight="1">
      <c r="A540" s="666">
        <f>A536+1</f>
        <v>105</v>
      </c>
      <c r="B540" s="667" t="s">
        <v>212</v>
      </c>
      <c r="C540" s="1288" t="s">
        <v>666</v>
      </c>
      <c r="D540" s="668" t="s">
        <v>601</v>
      </c>
      <c r="E540" s="576">
        <v>32</v>
      </c>
      <c r="F540" s="669"/>
      <c r="G540" s="670">
        <f>2.31/10</f>
        <v>0.23100000000000001</v>
      </c>
      <c r="H540" s="669"/>
      <c r="I540" s="671"/>
      <c r="J540" s="670">
        <f>1.51/10</f>
        <v>0.151</v>
      </c>
      <c r="K540" s="672"/>
      <c r="L540" s="673"/>
      <c r="M540" s="674"/>
      <c r="N540" s="675"/>
      <c r="O540" s="938"/>
      <c r="P540" s="669"/>
      <c r="Q540" s="676"/>
      <c r="R540" s="677">
        <f>G541+J541</f>
        <v>0.77835762999999991</v>
      </c>
      <c r="S540" s="1284">
        <f>(R540+R541)*U540</f>
        <v>2.0200221173479802</v>
      </c>
      <c r="T540" s="1290">
        <f>E540*S540</f>
        <v>64.640707755135367</v>
      </c>
      <c r="U540" s="609">
        <v>1.3142442000000001</v>
      </c>
      <c r="V540" s="678"/>
      <c r="W540" s="678"/>
      <c r="X540" s="678"/>
    </row>
    <row r="541" spans="1:24" s="679" customFormat="1" ht="12" customHeight="1">
      <c r="A541" s="680"/>
      <c r="B541" s="691"/>
      <c r="C541" s="1289"/>
      <c r="D541" s="682"/>
      <c r="E541" s="577"/>
      <c r="F541" s="683"/>
      <c r="G541" s="629">
        <f>G540*$J$12/1000</f>
        <v>0.41881455000000001</v>
      </c>
      <c r="H541" s="617"/>
      <c r="I541" s="619"/>
      <c r="J541" s="629">
        <f>J540*$Q$12/1000</f>
        <v>0.35954307999999996</v>
      </c>
      <c r="K541" s="684"/>
      <c r="L541" s="1299" t="s">
        <v>498</v>
      </c>
      <c r="M541" s="686" t="s">
        <v>31</v>
      </c>
      <c r="N541" s="687">
        <v>1</v>
      </c>
      <c r="O541" s="687">
        <f>E540*N541</f>
        <v>32</v>
      </c>
      <c r="P541" s="689">
        <v>0.65</v>
      </c>
      <c r="Q541" s="791">
        <f>N541*P541*$N$10</f>
        <v>0.75866427000000025</v>
      </c>
      <c r="R541" s="577">
        <f>SUM(Q541:Q541)</f>
        <v>0.75866427000000025</v>
      </c>
      <c r="S541" s="1285"/>
      <c r="T541" s="1291"/>
      <c r="U541" s="609">
        <v>1.3142442000000001</v>
      </c>
      <c r="V541" s="678"/>
      <c r="W541" s="678"/>
      <c r="X541" s="678"/>
    </row>
    <row r="542" spans="1:24" s="679" customFormat="1" ht="27" hidden="1" customHeight="1">
      <c r="A542" s="680"/>
      <c r="B542" s="691"/>
      <c r="C542" s="1289"/>
      <c r="D542" s="682"/>
      <c r="E542" s="577"/>
      <c r="F542" s="683"/>
      <c r="G542" s="692"/>
      <c r="H542" s="683"/>
      <c r="I542" s="693"/>
      <c r="J542" s="692"/>
      <c r="K542" s="684"/>
      <c r="L542" s="1314"/>
      <c r="M542" s="699"/>
      <c r="N542" s="700"/>
      <c r="O542" s="939"/>
      <c r="P542" s="701"/>
      <c r="Q542" s="702"/>
      <c r="R542" s="577"/>
      <c r="S542" s="577"/>
      <c r="T542" s="703"/>
      <c r="U542" s="609">
        <v>1.3142442000000001</v>
      </c>
      <c r="V542" s="678"/>
      <c r="W542" s="678"/>
      <c r="X542" s="678"/>
    </row>
    <row r="543" spans="1:24" s="679" customFormat="1" ht="12.75" customHeight="1">
      <c r="A543" s="704"/>
      <c r="B543" s="705"/>
      <c r="C543" s="706"/>
      <c r="D543" s="707"/>
      <c r="E543" s="708"/>
      <c r="F543" s="709"/>
      <c r="G543" s="710"/>
      <c r="H543" s="709"/>
      <c r="I543" s="711"/>
      <c r="J543" s="710"/>
      <c r="K543" s="712"/>
      <c r="L543" s="713"/>
      <c r="M543" s="714"/>
      <c r="N543" s="715"/>
      <c r="O543" s="940"/>
      <c r="P543" s="709"/>
      <c r="Q543" s="716"/>
      <c r="R543" s="708"/>
      <c r="S543" s="708"/>
      <c r="T543" s="717"/>
      <c r="U543" s="609">
        <v>1.3142442000000001</v>
      </c>
      <c r="V543" s="678"/>
      <c r="W543" s="678"/>
      <c r="X543" s="678"/>
    </row>
    <row r="544" spans="1:24" s="679" customFormat="1" ht="12.75" customHeight="1">
      <c r="A544" s="666">
        <f>A540+1</f>
        <v>106</v>
      </c>
      <c r="B544" s="667" t="s">
        <v>212</v>
      </c>
      <c r="C544" s="1288" t="s">
        <v>667</v>
      </c>
      <c r="D544" s="668" t="s">
        <v>601</v>
      </c>
      <c r="E544" s="576">
        <v>64</v>
      </c>
      <c r="F544" s="669"/>
      <c r="G544" s="670">
        <f>2.31/10</f>
        <v>0.23100000000000001</v>
      </c>
      <c r="H544" s="669"/>
      <c r="I544" s="671"/>
      <c r="J544" s="670">
        <f>1.51/10</f>
        <v>0.151</v>
      </c>
      <c r="K544" s="672"/>
      <c r="L544" s="673"/>
      <c r="M544" s="674"/>
      <c r="N544" s="675"/>
      <c r="O544" s="938"/>
      <c r="P544" s="669"/>
      <c r="Q544" s="676"/>
      <c r="R544" s="677">
        <f>G545+J545</f>
        <v>0.77835762999999991</v>
      </c>
      <c r="S544" s="1284">
        <f>(R544+R545)*U544</f>
        <v>2.0967198186244982</v>
      </c>
      <c r="T544" s="1290">
        <f>E544*S544</f>
        <v>134.19006839196788</v>
      </c>
      <c r="U544" s="609">
        <v>1.3142442000000001</v>
      </c>
      <c r="V544" s="678"/>
      <c r="W544" s="678"/>
      <c r="X544" s="678"/>
    </row>
    <row r="545" spans="1:24" s="679" customFormat="1" ht="11.25" customHeight="1">
      <c r="A545" s="680"/>
      <c r="B545" s="691"/>
      <c r="C545" s="1289"/>
      <c r="D545" s="682"/>
      <c r="E545" s="577"/>
      <c r="F545" s="683"/>
      <c r="G545" s="629">
        <f>G544*$J$12/1000</f>
        <v>0.41881455000000001</v>
      </c>
      <c r="H545" s="617"/>
      <c r="I545" s="619"/>
      <c r="J545" s="629">
        <f>J544*$Q$12/1000</f>
        <v>0.35954307999999996</v>
      </c>
      <c r="K545" s="684"/>
      <c r="L545" s="1299" t="s">
        <v>499</v>
      </c>
      <c r="M545" s="686" t="s">
        <v>31</v>
      </c>
      <c r="N545" s="687">
        <v>1</v>
      </c>
      <c r="O545" s="687">
        <f>E544*N545</f>
        <v>64</v>
      </c>
      <c r="P545" s="689">
        <v>0.7</v>
      </c>
      <c r="Q545" s="791">
        <f>N545*P545*$N$10</f>
        <v>0.81702306000000013</v>
      </c>
      <c r="R545" s="577">
        <f>SUM(Q545:Q545)</f>
        <v>0.81702306000000013</v>
      </c>
      <c r="S545" s="1285"/>
      <c r="T545" s="1291"/>
      <c r="U545" s="609">
        <v>1.3142442000000001</v>
      </c>
      <c r="V545" s="678"/>
      <c r="W545" s="678"/>
      <c r="X545" s="678"/>
    </row>
    <row r="546" spans="1:24" s="679" customFormat="1" ht="27" hidden="1" customHeight="1">
      <c r="A546" s="680"/>
      <c r="B546" s="691"/>
      <c r="C546" s="1289"/>
      <c r="D546" s="682"/>
      <c r="E546" s="577"/>
      <c r="F546" s="683"/>
      <c r="G546" s="692"/>
      <c r="H546" s="683"/>
      <c r="I546" s="693"/>
      <c r="J546" s="692"/>
      <c r="K546" s="684"/>
      <c r="L546" s="1314"/>
      <c r="M546" s="699"/>
      <c r="N546" s="700"/>
      <c r="O546" s="939"/>
      <c r="P546" s="701"/>
      <c r="Q546" s="702"/>
      <c r="R546" s="577"/>
      <c r="S546" s="577"/>
      <c r="T546" s="703"/>
      <c r="U546" s="609">
        <v>1.3142442000000001</v>
      </c>
      <c r="V546" s="678"/>
      <c r="W546" s="678"/>
      <c r="X546" s="678"/>
    </row>
    <row r="547" spans="1:24" s="679" customFormat="1" ht="12.75" customHeight="1">
      <c r="A547" s="704"/>
      <c r="B547" s="705"/>
      <c r="C547" s="706"/>
      <c r="D547" s="707"/>
      <c r="E547" s="708"/>
      <c r="F547" s="709"/>
      <c r="G547" s="710"/>
      <c r="H547" s="709"/>
      <c r="I547" s="711"/>
      <c r="J547" s="710"/>
      <c r="K547" s="712"/>
      <c r="L547" s="713"/>
      <c r="M547" s="714"/>
      <c r="N547" s="715"/>
      <c r="O547" s="940"/>
      <c r="P547" s="709"/>
      <c r="Q547" s="716"/>
      <c r="R547" s="708"/>
      <c r="S547" s="708"/>
      <c r="T547" s="717"/>
      <c r="U547" s="609">
        <v>1.3142442000000001</v>
      </c>
      <c r="V547" s="678"/>
      <c r="W547" s="678"/>
      <c r="X547" s="678"/>
    </row>
    <row r="548" spans="1:24" s="679" customFormat="1" ht="12.75" customHeight="1">
      <c r="A548" s="666">
        <f>A544+1</f>
        <v>107</v>
      </c>
      <c r="B548" s="667" t="s">
        <v>212</v>
      </c>
      <c r="C548" s="1288" t="s">
        <v>668</v>
      </c>
      <c r="D548" s="668" t="s">
        <v>601</v>
      </c>
      <c r="E548" s="576">
        <v>8</v>
      </c>
      <c r="F548" s="669"/>
      <c r="G548" s="670">
        <f>2.31/10</f>
        <v>0.23100000000000001</v>
      </c>
      <c r="H548" s="669"/>
      <c r="I548" s="671"/>
      <c r="J548" s="670">
        <f>1.51/10</f>
        <v>0.151</v>
      </c>
      <c r="K548" s="672"/>
      <c r="L548" s="673"/>
      <c r="M548" s="674"/>
      <c r="N548" s="675"/>
      <c r="O548" s="938"/>
      <c r="P548" s="669"/>
      <c r="Q548" s="676"/>
      <c r="R548" s="677">
        <f>G549+J549</f>
        <v>0.77835762999999991</v>
      </c>
      <c r="S548" s="1284">
        <f>(R548+R549)*U548</f>
        <v>1.989343036837373</v>
      </c>
      <c r="T548" s="1290">
        <f>E548*S548</f>
        <v>15.914744294698984</v>
      </c>
      <c r="U548" s="609">
        <v>1.3142442000000001</v>
      </c>
      <c r="V548" s="678"/>
      <c r="W548" s="678"/>
      <c r="X548" s="678"/>
    </row>
    <row r="549" spans="1:24" s="679" customFormat="1" ht="10.5" customHeight="1">
      <c r="A549" s="680"/>
      <c r="B549" s="691"/>
      <c r="C549" s="1289"/>
      <c r="D549" s="682"/>
      <c r="E549" s="577"/>
      <c r="F549" s="683"/>
      <c r="G549" s="629">
        <f>G548*$J$12/1000</f>
        <v>0.41881455000000001</v>
      </c>
      <c r="H549" s="617"/>
      <c r="I549" s="619"/>
      <c r="J549" s="629">
        <f>J548*$Q$12/1000</f>
        <v>0.35954307999999996</v>
      </c>
      <c r="K549" s="684"/>
      <c r="L549" s="1299" t="s">
        <v>500</v>
      </c>
      <c r="M549" s="686" t="s">
        <v>31</v>
      </c>
      <c r="N549" s="687">
        <v>1</v>
      </c>
      <c r="O549" s="687">
        <f>E548*N549</f>
        <v>8</v>
      </c>
      <c r="P549" s="689">
        <v>0.63</v>
      </c>
      <c r="Q549" s="791">
        <f>N549*P549*$N$10</f>
        <v>0.73532075400000019</v>
      </c>
      <c r="R549" s="577">
        <f>SUM(Q549:Q549)</f>
        <v>0.73532075400000019</v>
      </c>
      <c r="S549" s="1285"/>
      <c r="T549" s="1291"/>
      <c r="U549" s="609">
        <v>1.3142442000000001</v>
      </c>
      <c r="V549" s="678"/>
      <c r="W549" s="678"/>
      <c r="X549" s="678"/>
    </row>
    <row r="550" spans="1:24" s="679" customFormat="1" ht="12.75" hidden="1" customHeight="1">
      <c r="A550" s="680"/>
      <c r="B550" s="691"/>
      <c r="C550" s="1289"/>
      <c r="D550" s="682"/>
      <c r="E550" s="577"/>
      <c r="F550" s="683"/>
      <c r="G550" s="692"/>
      <c r="H550" s="683"/>
      <c r="I550" s="693"/>
      <c r="J550" s="692"/>
      <c r="K550" s="684"/>
      <c r="L550" s="1314"/>
      <c r="M550" s="699"/>
      <c r="N550" s="700"/>
      <c r="O550" s="939"/>
      <c r="P550" s="701"/>
      <c r="Q550" s="702"/>
      <c r="R550" s="577"/>
      <c r="S550" s="577"/>
      <c r="T550" s="703"/>
      <c r="U550" s="609">
        <v>1.3142442000000001</v>
      </c>
      <c r="V550" s="678"/>
      <c r="W550" s="678"/>
      <c r="X550" s="678"/>
    </row>
    <row r="551" spans="1:24" s="679" customFormat="1" ht="9" customHeight="1">
      <c r="A551" s="704"/>
      <c r="B551" s="705"/>
      <c r="C551" s="706"/>
      <c r="D551" s="707"/>
      <c r="E551" s="708"/>
      <c r="F551" s="709"/>
      <c r="G551" s="710"/>
      <c r="H551" s="709"/>
      <c r="I551" s="711"/>
      <c r="J551" s="710"/>
      <c r="K551" s="712"/>
      <c r="L551" s="713"/>
      <c r="M551" s="714"/>
      <c r="N551" s="715"/>
      <c r="O551" s="940"/>
      <c r="P551" s="709"/>
      <c r="Q551" s="716"/>
      <c r="R551" s="708"/>
      <c r="S551" s="708"/>
      <c r="T551" s="717"/>
      <c r="U551" s="609">
        <v>1.3142442000000001</v>
      </c>
      <c r="V551" s="678"/>
      <c r="W551" s="678"/>
      <c r="X551" s="678"/>
    </row>
    <row r="552" spans="1:24" s="955" customFormat="1" ht="12.75" customHeight="1">
      <c r="A552" s="930">
        <f>A548+1</f>
        <v>108</v>
      </c>
      <c r="B552" s="941" t="s">
        <v>173</v>
      </c>
      <c r="C552" s="1311" t="s">
        <v>669</v>
      </c>
      <c r="D552" s="668" t="s">
        <v>601</v>
      </c>
      <c r="E552" s="942">
        <v>90</v>
      </c>
      <c r="F552" s="943"/>
      <c r="G552" s="944">
        <v>0.97</v>
      </c>
      <c r="H552" s="943"/>
      <c r="I552" s="945"/>
      <c r="J552" s="944">
        <v>0.13</v>
      </c>
      <c r="K552" s="946"/>
      <c r="L552" s="947"/>
      <c r="M552" s="948"/>
      <c r="N552" s="949"/>
      <c r="O552" s="950"/>
      <c r="P552" s="951"/>
      <c r="Q552" s="952"/>
      <c r="R552" s="953">
        <f>G553+J553</f>
        <v>2.0681989000000001</v>
      </c>
      <c r="S552" s="1284">
        <f>(R552+R553)*U552</f>
        <v>5.632631057279065</v>
      </c>
      <c r="T552" s="1312">
        <f>E552*S552</f>
        <v>506.93679515511587</v>
      </c>
      <c r="U552" s="609">
        <v>1.3142442000000001</v>
      </c>
      <c r="V552" s="954"/>
      <c r="W552" s="954"/>
      <c r="X552" s="954"/>
    </row>
    <row r="553" spans="1:24" s="955" customFormat="1" ht="12.75" customHeight="1">
      <c r="A553" s="956"/>
      <c r="B553" s="941" t="s">
        <v>174</v>
      </c>
      <c r="C553" s="1311"/>
      <c r="D553" s="957"/>
      <c r="E553" s="942"/>
      <c r="F553" s="943"/>
      <c r="G553" s="629">
        <f>G552*$J$12/1000</f>
        <v>1.7586584999999999</v>
      </c>
      <c r="H553" s="617"/>
      <c r="I553" s="619"/>
      <c r="J553" s="629">
        <f>J552*$Q$12/1000</f>
        <v>0.30954039999999999</v>
      </c>
      <c r="K553" s="946"/>
      <c r="L553" s="958" t="s">
        <v>230</v>
      </c>
      <c r="M553" s="959" t="s">
        <v>31</v>
      </c>
      <c r="N553" s="960">
        <v>1</v>
      </c>
      <c r="O553" s="960">
        <f>E552*N553</f>
        <v>90</v>
      </c>
      <c r="P553" s="961">
        <v>1.9</v>
      </c>
      <c r="Q553" s="791">
        <f>N553*P553*$N$10</f>
        <v>2.2176340200000006</v>
      </c>
      <c r="R553" s="942">
        <f>SUM(Q553:Q553)</f>
        <v>2.2176340200000006</v>
      </c>
      <c r="S553" s="1285"/>
      <c r="T553" s="1313"/>
      <c r="U553" s="609">
        <v>1.3142442000000001</v>
      </c>
      <c r="V553" s="954"/>
      <c r="W553" s="954"/>
      <c r="X553" s="954"/>
    </row>
    <row r="554" spans="1:24" s="955" customFormat="1" ht="12.75" hidden="1" customHeight="1">
      <c r="A554" s="956"/>
      <c r="B554" s="962"/>
      <c r="C554" s="1311"/>
      <c r="D554" s="957"/>
      <c r="E554" s="942"/>
      <c r="F554" s="943"/>
      <c r="G554" s="944"/>
      <c r="H554" s="943"/>
      <c r="I554" s="945"/>
      <c r="J554" s="944"/>
      <c r="K554" s="946"/>
      <c r="L554" s="963"/>
      <c r="M554" s="964"/>
      <c r="N554" s="965"/>
      <c r="O554" s="966"/>
      <c r="P554" s="943"/>
      <c r="Q554" s="967"/>
      <c r="R554" s="942"/>
      <c r="S554" s="942"/>
      <c r="T554" s="968"/>
      <c r="U554" s="609">
        <v>1.3142442000000001</v>
      </c>
      <c r="V554" s="954"/>
      <c r="W554" s="954"/>
      <c r="X554" s="954"/>
    </row>
    <row r="555" spans="1:24" s="955" customFormat="1" ht="12.75" customHeight="1">
      <c r="A555" s="969"/>
      <c r="B555" s="970"/>
      <c r="C555" s="971"/>
      <c r="D555" s="972"/>
      <c r="E555" s="973"/>
      <c r="F555" s="974"/>
      <c r="G555" s="975"/>
      <c r="H555" s="974"/>
      <c r="I555" s="976"/>
      <c r="J555" s="975"/>
      <c r="K555" s="977"/>
      <c r="L555" s="963"/>
      <c r="M555" s="964"/>
      <c r="N555" s="965"/>
      <c r="O555" s="966"/>
      <c r="P555" s="943"/>
      <c r="Q555" s="967"/>
      <c r="R555" s="942"/>
      <c r="S555" s="942"/>
      <c r="T555" s="968"/>
      <c r="U555" s="609">
        <v>1.3142442000000001</v>
      </c>
      <c r="V555" s="954"/>
      <c r="W555" s="954"/>
      <c r="X555" s="954"/>
    </row>
    <row r="556" spans="1:24" s="955" customFormat="1" ht="12.75" customHeight="1">
      <c r="A556" s="930">
        <f>A552+1</f>
        <v>109</v>
      </c>
      <c r="B556" s="941" t="s">
        <v>504</v>
      </c>
      <c r="C556" s="1311" t="s">
        <v>670</v>
      </c>
      <c r="D556" s="668" t="s">
        <v>601</v>
      </c>
      <c r="E556" s="942">
        <v>90</v>
      </c>
      <c r="F556" s="943"/>
      <c r="G556" s="944">
        <v>0.66</v>
      </c>
      <c r="H556" s="943"/>
      <c r="I556" s="945"/>
      <c r="J556" s="944">
        <v>0.16</v>
      </c>
      <c r="K556" s="946"/>
      <c r="L556" s="947"/>
      <c r="M556" s="948"/>
      <c r="N556" s="949"/>
      <c r="O556" s="950"/>
      <c r="P556" s="951"/>
      <c r="Q556" s="952"/>
      <c r="R556" s="953">
        <f>G557+J557</f>
        <v>1.5775858</v>
      </c>
      <c r="S556" s="1284">
        <f>(R556+R557)*U556</f>
        <v>3.1471008055236123</v>
      </c>
      <c r="T556" s="1312">
        <f>E556*S556</f>
        <v>283.23907249712511</v>
      </c>
      <c r="U556" s="609">
        <v>1.3142442000000001</v>
      </c>
      <c r="V556" s="954"/>
      <c r="W556" s="954"/>
      <c r="X556" s="954"/>
    </row>
    <row r="557" spans="1:24" s="955" customFormat="1" ht="12.75" customHeight="1">
      <c r="A557" s="956"/>
      <c r="B557" s="941"/>
      <c r="C557" s="1311"/>
      <c r="D557" s="957"/>
      <c r="E557" s="942"/>
      <c r="F557" s="943"/>
      <c r="G557" s="629">
        <f>G556*$J$12/1000</f>
        <v>1.1966130000000001</v>
      </c>
      <c r="H557" s="617"/>
      <c r="I557" s="619"/>
      <c r="J557" s="629">
        <f>J556*$Q$12/1000</f>
        <v>0.3809728</v>
      </c>
      <c r="K557" s="946"/>
      <c r="L557" s="958" t="s">
        <v>503</v>
      </c>
      <c r="M557" s="959" t="s">
        <v>31</v>
      </c>
      <c r="N557" s="960">
        <v>1</v>
      </c>
      <c r="O557" s="960">
        <f>E556*N557</f>
        <v>90</v>
      </c>
      <c r="P557" s="961">
        <v>0.7</v>
      </c>
      <c r="Q557" s="791">
        <f>N557*P557*$N$10</f>
        <v>0.81702306000000013</v>
      </c>
      <c r="R557" s="942">
        <f>SUM(Q557:Q557)</f>
        <v>0.81702306000000013</v>
      </c>
      <c r="S557" s="1285"/>
      <c r="T557" s="1313"/>
      <c r="U557" s="609">
        <v>1.3142442000000001</v>
      </c>
      <c r="V557" s="954"/>
      <c r="W557" s="954"/>
      <c r="X557" s="954"/>
    </row>
    <row r="558" spans="1:24" s="955" customFormat="1" ht="12.75" hidden="1" customHeight="1">
      <c r="A558" s="956"/>
      <c r="B558" s="962"/>
      <c r="C558" s="1311"/>
      <c r="D558" s="957"/>
      <c r="E558" s="942"/>
      <c r="F558" s="943"/>
      <c r="G558" s="944"/>
      <c r="H558" s="943"/>
      <c r="I558" s="945"/>
      <c r="J558" s="944"/>
      <c r="K558" s="946"/>
      <c r="L558" s="963"/>
      <c r="M558" s="964"/>
      <c r="N558" s="965"/>
      <c r="O558" s="966"/>
      <c r="P558" s="943"/>
      <c r="Q558" s="967"/>
      <c r="R558" s="942"/>
      <c r="S558" s="942"/>
      <c r="T558" s="968"/>
      <c r="U558" s="609">
        <v>1.3142442000000001</v>
      </c>
      <c r="V558" s="954"/>
      <c r="W558" s="954"/>
      <c r="X558" s="954"/>
    </row>
    <row r="559" spans="1:24" s="955" customFormat="1" ht="12.75" customHeight="1">
      <c r="A559" s="969"/>
      <c r="B559" s="970"/>
      <c r="C559" s="971"/>
      <c r="D559" s="972"/>
      <c r="E559" s="973"/>
      <c r="F559" s="974"/>
      <c r="G559" s="975"/>
      <c r="H559" s="974"/>
      <c r="I559" s="976"/>
      <c r="J559" s="975"/>
      <c r="K559" s="977"/>
      <c r="L559" s="963"/>
      <c r="M559" s="964"/>
      <c r="N559" s="965"/>
      <c r="O559" s="966"/>
      <c r="P559" s="943"/>
      <c r="Q559" s="967"/>
      <c r="R559" s="942"/>
      <c r="S559" s="942"/>
      <c r="T559" s="968"/>
      <c r="U559" s="609">
        <v>1.3142442000000001</v>
      </c>
      <c r="V559" s="954"/>
      <c r="W559" s="954"/>
      <c r="X559" s="954"/>
    </row>
    <row r="560" spans="1:24" s="955" customFormat="1" ht="12.75" customHeight="1">
      <c r="A560" s="930">
        <f>A556+1</f>
        <v>110</v>
      </c>
      <c r="B560" s="941" t="s">
        <v>507</v>
      </c>
      <c r="C560" s="1311" t="s">
        <v>671</v>
      </c>
      <c r="D560" s="668" t="s">
        <v>601</v>
      </c>
      <c r="E560" s="942">
        <v>1</v>
      </c>
      <c r="F560" s="943"/>
      <c r="G560" s="944">
        <v>0.77</v>
      </c>
      <c r="H560" s="943"/>
      <c r="I560" s="945"/>
      <c r="J560" s="944">
        <v>0.23</v>
      </c>
      <c r="K560" s="946"/>
      <c r="L560" s="947"/>
      <c r="M560" s="948"/>
      <c r="N560" s="949"/>
      <c r="O560" s="950"/>
      <c r="P560" s="951"/>
      <c r="Q560" s="952"/>
      <c r="R560" s="953">
        <f>G561+J561</f>
        <v>1.9436968999999999</v>
      </c>
      <c r="S560" s="1284">
        <f>(R560+R561)*U560</f>
        <v>6.8495636488679894</v>
      </c>
      <c r="T560" s="1312">
        <f>E560*S560</f>
        <v>6.8495636488679894</v>
      </c>
      <c r="U560" s="609">
        <v>1.3142442000000001</v>
      </c>
      <c r="V560" s="954"/>
      <c r="W560" s="954"/>
      <c r="X560" s="954"/>
    </row>
    <row r="561" spans="1:24" s="955" customFormat="1" ht="12" customHeight="1">
      <c r="A561" s="956"/>
      <c r="B561" s="941"/>
      <c r="C561" s="1311"/>
      <c r="D561" s="957"/>
      <c r="E561" s="942"/>
      <c r="F561" s="943"/>
      <c r="G561" s="629">
        <f>G560*$J$12/1000</f>
        <v>1.3960485</v>
      </c>
      <c r="H561" s="617"/>
      <c r="I561" s="619"/>
      <c r="J561" s="629">
        <f>J560*$Q$12/1000</f>
        <v>0.54764840000000004</v>
      </c>
      <c r="K561" s="946"/>
      <c r="L561" s="958" t="s">
        <v>506</v>
      </c>
      <c r="M561" s="959" t="s">
        <v>31</v>
      </c>
      <c r="N561" s="960">
        <v>1</v>
      </c>
      <c r="O561" s="960">
        <f>E560*N561</f>
        <v>1</v>
      </c>
      <c r="P561" s="961">
        <v>2.8</v>
      </c>
      <c r="Q561" s="791">
        <f>N561*P561*$N$10</f>
        <v>3.2680922400000005</v>
      </c>
      <c r="R561" s="942">
        <f>SUM(Q561:Q561)</f>
        <v>3.2680922400000005</v>
      </c>
      <c r="S561" s="1285"/>
      <c r="T561" s="1313"/>
      <c r="U561" s="609">
        <v>1.3142442000000001</v>
      </c>
      <c r="V561" s="954"/>
      <c r="W561" s="954"/>
      <c r="X561" s="954"/>
    </row>
    <row r="562" spans="1:24" s="955" customFormat="1" ht="12.75" hidden="1" customHeight="1">
      <c r="A562" s="956"/>
      <c r="B562" s="962"/>
      <c r="C562" s="1311"/>
      <c r="D562" s="957"/>
      <c r="E562" s="942"/>
      <c r="F562" s="943"/>
      <c r="G562" s="944"/>
      <c r="H562" s="943"/>
      <c r="I562" s="945"/>
      <c r="J562" s="944"/>
      <c r="K562" s="946"/>
      <c r="L562" s="963"/>
      <c r="M562" s="964"/>
      <c r="N562" s="965"/>
      <c r="O562" s="966"/>
      <c r="P562" s="943"/>
      <c r="Q562" s="967"/>
      <c r="R562" s="942"/>
      <c r="S562" s="942"/>
      <c r="T562" s="968"/>
      <c r="U562" s="609">
        <v>1.3142442000000001</v>
      </c>
      <c r="V562" s="954"/>
      <c r="W562" s="954"/>
      <c r="X562" s="954"/>
    </row>
    <row r="563" spans="1:24" s="955" customFormat="1" ht="12.75" customHeight="1">
      <c r="A563" s="969"/>
      <c r="B563" s="970"/>
      <c r="C563" s="971"/>
      <c r="D563" s="972"/>
      <c r="E563" s="973"/>
      <c r="F563" s="974"/>
      <c r="G563" s="975"/>
      <c r="H563" s="974"/>
      <c r="I563" s="976"/>
      <c r="J563" s="975"/>
      <c r="K563" s="977"/>
      <c r="L563" s="963"/>
      <c r="M563" s="964"/>
      <c r="N563" s="965"/>
      <c r="O563" s="966"/>
      <c r="P563" s="943"/>
      <c r="Q563" s="967"/>
      <c r="R563" s="942"/>
      <c r="S563" s="942"/>
      <c r="T563" s="968"/>
      <c r="U563" s="609">
        <v>1.3142442000000001</v>
      </c>
      <c r="V563" s="954"/>
      <c r="W563" s="954"/>
      <c r="X563" s="954"/>
    </row>
    <row r="564" spans="1:24" s="955" customFormat="1" ht="12.75" customHeight="1">
      <c r="A564" s="930">
        <f>A560+1</f>
        <v>111</v>
      </c>
      <c r="B564" s="941" t="s">
        <v>507</v>
      </c>
      <c r="C564" s="1311" t="s">
        <v>672</v>
      </c>
      <c r="D564" s="668" t="s">
        <v>601</v>
      </c>
      <c r="E564" s="942">
        <v>1</v>
      </c>
      <c r="F564" s="943"/>
      <c r="G564" s="944">
        <v>7.89</v>
      </c>
      <c r="H564" s="943"/>
      <c r="I564" s="945"/>
      <c r="J564" s="944">
        <v>0.39</v>
      </c>
      <c r="K564" s="946"/>
      <c r="L564" s="947"/>
      <c r="M564" s="948"/>
      <c r="N564" s="949"/>
      <c r="O564" s="950"/>
      <c r="P564" s="951"/>
      <c r="Q564" s="952"/>
      <c r="R564" s="953">
        <f>G565+J565</f>
        <v>15.233585699999999</v>
      </c>
      <c r="S564" s="1284">
        <f>(R564+R565)*U564</f>
        <v>81.464714098072065</v>
      </c>
      <c r="T564" s="1312">
        <f>E564*S564</f>
        <v>81.464714098072065</v>
      </c>
      <c r="U564" s="609">
        <v>1.3142442000000001</v>
      </c>
      <c r="V564" s="954"/>
      <c r="W564" s="954"/>
      <c r="X564" s="954"/>
    </row>
    <row r="565" spans="1:24" s="955" customFormat="1" ht="12.75" customHeight="1">
      <c r="A565" s="956"/>
      <c r="B565" s="941"/>
      <c r="C565" s="1311"/>
      <c r="D565" s="957"/>
      <c r="E565" s="942"/>
      <c r="F565" s="943"/>
      <c r="G565" s="629">
        <f>G564*$J$12/1000</f>
        <v>14.304964499999999</v>
      </c>
      <c r="H565" s="617"/>
      <c r="I565" s="619"/>
      <c r="J565" s="629">
        <f>J564*$Q$12/1000</f>
        <v>0.92862120000000004</v>
      </c>
      <c r="K565" s="946"/>
      <c r="L565" s="958" t="s">
        <v>509</v>
      </c>
      <c r="M565" s="978" t="s">
        <v>31</v>
      </c>
      <c r="N565" s="979">
        <v>1</v>
      </c>
      <c r="O565" s="979">
        <f>E564*N565</f>
        <v>1</v>
      </c>
      <c r="P565" s="961">
        <v>40.055999999999997</v>
      </c>
      <c r="Q565" s="791">
        <f>N565*P565*$N$10</f>
        <v>46.752393844800011</v>
      </c>
      <c r="R565" s="942">
        <f>SUM(Q565:Q565)</f>
        <v>46.752393844800011</v>
      </c>
      <c r="S565" s="1285"/>
      <c r="T565" s="1313"/>
      <c r="U565" s="609">
        <v>1.3142442000000001</v>
      </c>
      <c r="V565" s="954"/>
      <c r="W565" s="954"/>
      <c r="X565" s="954"/>
    </row>
    <row r="566" spans="1:24" s="955" customFormat="1" ht="12.75" hidden="1" customHeight="1">
      <c r="A566" s="956"/>
      <c r="B566" s="962"/>
      <c r="C566" s="1311"/>
      <c r="D566" s="957"/>
      <c r="E566" s="942"/>
      <c r="F566" s="943"/>
      <c r="G566" s="944"/>
      <c r="H566" s="943"/>
      <c r="I566" s="945"/>
      <c r="J566" s="944"/>
      <c r="K566" s="946"/>
      <c r="L566" s="963"/>
      <c r="M566" s="964"/>
      <c r="N566" s="965"/>
      <c r="O566" s="966"/>
      <c r="P566" s="943"/>
      <c r="Q566" s="967"/>
      <c r="R566" s="942"/>
      <c r="S566" s="942"/>
      <c r="T566" s="968"/>
      <c r="U566" s="609">
        <v>1.3142442000000001</v>
      </c>
      <c r="V566" s="954"/>
      <c r="W566" s="954"/>
      <c r="X566" s="954"/>
    </row>
    <row r="567" spans="1:24" s="955" customFormat="1" ht="12.75" customHeight="1">
      <c r="A567" s="969"/>
      <c r="B567" s="970"/>
      <c r="C567" s="971"/>
      <c r="D567" s="972"/>
      <c r="E567" s="973"/>
      <c r="F567" s="974"/>
      <c r="G567" s="975"/>
      <c r="H567" s="974"/>
      <c r="I567" s="976"/>
      <c r="J567" s="975"/>
      <c r="K567" s="977"/>
      <c r="L567" s="963"/>
      <c r="M567" s="964"/>
      <c r="N567" s="965"/>
      <c r="O567" s="966"/>
      <c r="P567" s="943"/>
      <c r="Q567" s="967"/>
      <c r="R567" s="942"/>
      <c r="S567" s="942"/>
      <c r="T567" s="968"/>
      <c r="U567" s="609">
        <v>1.3142442000000001</v>
      </c>
      <c r="V567" s="954"/>
      <c r="W567" s="954"/>
      <c r="X567" s="954"/>
    </row>
    <row r="568" spans="1:24" ht="12.75" customHeight="1">
      <c r="A568" s="614">
        <f>A564+1</f>
        <v>112</v>
      </c>
      <c r="B568" s="1331" t="s">
        <v>113</v>
      </c>
      <c r="C568" s="1292" t="s">
        <v>673</v>
      </c>
      <c r="D568" s="616" t="s">
        <v>606</v>
      </c>
      <c r="E568" s="718">
        <f>72/100</f>
        <v>0.72</v>
      </c>
      <c r="F568" s="617"/>
      <c r="G568" s="618">
        <v>7.33</v>
      </c>
      <c r="H568" s="617"/>
      <c r="I568" s="619"/>
      <c r="J568" s="620">
        <v>0.43000000000000005</v>
      </c>
      <c r="K568" s="621"/>
      <c r="L568" s="749"/>
      <c r="M568" s="750"/>
      <c r="N568" s="751"/>
      <c r="O568" s="751"/>
      <c r="P568" s="657"/>
      <c r="Q568" s="753"/>
      <c r="R568" s="651">
        <f>G569+J569</f>
        <v>14.3135209</v>
      </c>
      <c r="S568" s="1284">
        <f>(R568+R569)*U568</f>
        <v>348.86774763569491</v>
      </c>
      <c r="T568" s="1294">
        <f>E568*S568</f>
        <v>251.18477829770032</v>
      </c>
      <c r="U568" s="609">
        <v>1.3142442000000001</v>
      </c>
      <c r="W568" s="609"/>
      <c r="X568" s="609"/>
    </row>
    <row r="569" spans="1:24" ht="10.5" customHeight="1">
      <c r="A569" s="628"/>
      <c r="B569" s="1332"/>
      <c r="C569" s="1293"/>
      <c r="D569" s="616"/>
      <c r="E569" s="579"/>
      <c r="F569" s="617"/>
      <c r="G569" s="629">
        <f>G568*$J$12/1000</f>
        <v>13.2896565</v>
      </c>
      <c r="H569" s="617"/>
      <c r="I569" s="619"/>
      <c r="J569" s="629">
        <f>J568*$Q$12/1000</f>
        <v>1.0238644000000001</v>
      </c>
      <c r="K569" s="621"/>
      <c r="L569" s="780" t="s">
        <v>511</v>
      </c>
      <c r="M569" s="781" t="s">
        <v>33</v>
      </c>
      <c r="N569" s="799">
        <v>103</v>
      </c>
      <c r="O569" s="980">
        <f>E568*N569</f>
        <v>74.16</v>
      </c>
      <c r="P569" s="790">
        <f>2.089</f>
        <v>2.089</v>
      </c>
      <c r="Q569" s="791">
        <f>N569*P569*$N$10</f>
        <v>251.13771535860008</v>
      </c>
      <c r="R569" s="579">
        <f>SUM(Q569:Q569)</f>
        <v>251.13771535860008</v>
      </c>
      <c r="S569" s="1285"/>
      <c r="T569" s="1295"/>
      <c r="U569" s="609">
        <v>1.3142442000000001</v>
      </c>
      <c r="W569" s="609"/>
      <c r="X569" s="609"/>
    </row>
    <row r="570" spans="1:24" ht="11.25" customHeight="1">
      <c r="A570" s="635"/>
      <c r="B570" s="636"/>
      <c r="C570" s="637"/>
      <c r="D570" s="638"/>
      <c r="E570" s="580"/>
      <c r="F570" s="625"/>
      <c r="G570" s="639"/>
      <c r="H570" s="625"/>
      <c r="I570" s="640"/>
      <c r="J570" s="639"/>
      <c r="K570" s="641"/>
      <c r="O570" s="644"/>
      <c r="Q570" s="633"/>
      <c r="R570" s="579"/>
      <c r="S570" s="579"/>
      <c r="T570" s="634"/>
      <c r="U570" s="609">
        <v>1.3142442000000001</v>
      </c>
      <c r="W570" s="609"/>
      <c r="X570" s="609"/>
    </row>
    <row r="571" spans="1:24" ht="12.75" customHeight="1">
      <c r="A571" s="730"/>
      <c r="B571" s="731"/>
      <c r="C571" s="732" t="s">
        <v>551</v>
      </c>
      <c r="D571" s="733"/>
      <c r="E571" s="734"/>
      <c r="F571" s="735"/>
      <c r="G571" s="736"/>
      <c r="H571" s="735"/>
      <c r="I571" s="737"/>
      <c r="J571" s="736"/>
      <c r="K571" s="738"/>
      <c r="L571" s="739"/>
      <c r="M571" s="740"/>
      <c r="N571" s="741"/>
      <c r="O571" s="742"/>
      <c r="P571" s="735"/>
      <c r="Q571" s="736"/>
      <c r="R571" s="742"/>
      <c r="S571" s="742"/>
      <c r="T571" s="743">
        <f>SUM(T479:T570)</f>
        <v>4619.9272321785174</v>
      </c>
      <c r="U571" s="609">
        <v>1.3142442000000001</v>
      </c>
    </row>
    <row r="572" spans="1:24" ht="12.75" customHeight="1">
      <c r="A572" s="724"/>
      <c r="B572" s="744"/>
      <c r="C572" s="981"/>
      <c r="D572" s="746"/>
      <c r="E572" s="651"/>
      <c r="F572" s="649"/>
      <c r="G572" s="726"/>
      <c r="H572" s="649"/>
      <c r="I572" s="727"/>
      <c r="J572" s="726"/>
      <c r="K572" s="728"/>
      <c r="L572" s="646"/>
      <c r="M572" s="647"/>
      <c r="N572" s="648"/>
      <c r="O572" s="747"/>
      <c r="P572" s="649"/>
      <c r="Q572" s="726"/>
      <c r="R572" s="747"/>
      <c r="S572" s="747"/>
      <c r="T572" s="982"/>
      <c r="U572" s="609">
        <v>1.3142442000000001</v>
      </c>
    </row>
    <row r="573" spans="1:24" ht="21.75" customHeight="1">
      <c r="C573" s="1336" t="s">
        <v>674</v>
      </c>
      <c r="D573" s="1336"/>
      <c r="E573" s="1336"/>
      <c r="U573" s="609">
        <v>1.3142442000000001</v>
      </c>
    </row>
    <row r="574" spans="1:24" ht="12.75" customHeight="1">
      <c r="C574" s="1337"/>
      <c r="D574" s="1337"/>
      <c r="E574" s="1337"/>
      <c r="U574" s="609">
        <v>1.3142442000000001</v>
      </c>
    </row>
    <row r="575" spans="1:24" ht="12" customHeight="1">
      <c r="A575" s="614">
        <v>1</v>
      </c>
      <c r="B575" s="1331" t="s">
        <v>114</v>
      </c>
      <c r="C575" s="1293" t="s">
        <v>675</v>
      </c>
      <c r="D575" s="616" t="s">
        <v>606</v>
      </c>
      <c r="E575" s="579">
        <f>586/100</f>
        <v>5.86</v>
      </c>
      <c r="F575" s="617"/>
      <c r="G575" s="618">
        <v>7.55</v>
      </c>
      <c r="H575" s="617"/>
      <c r="I575" s="619"/>
      <c r="J575" s="620">
        <v>3.71</v>
      </c>
      <c r="K575" s="621"/>
      <c r="L575" s="749"/>
      <c r="M575" s="750"/>
      <c r="N575" s="751"/>
      <c r="O575" s="751"/>
      <c r="P575" s="657"/>
      <c r="Q575" s="753"/>
      <c r="R575" s="651">
        <f>G576+J576</f>
        <v>22.522334299999997</v>
      </c>
      <c r="S575" s="1284">
        <f>(R575+R576)*U575</f>
        <v>40.817653012939587</v>
      </c>
      <c r="T575" s="1294">
        <f>E575*S575</f>
        <v>239.19144665582598</v>
      </c>
      <c r="U575" s="609">
        <v>1.3142442000000001</v>
      </c>
    </row>
    <row r="576" spans="1:24" ht="12">
      <c r="A576" s="628"/>
      <c r="B576" s="1332"/>
      <c r="C576" s="1293"/>
      <c r="D576" s="616"/>
      <c r="E576" s="579"/>
      <c r="F576" s="617"/>
      <c r="G576" s="629">
        <f>G575*$J$12/1000</f>
        <v>13.688527499999999</v>
      </c>
      <c r="H576" s="617"/>
      <c r="I576" s="619"/>
      <c r="J576" s="629">
        <f>J575*$Q$12/1000</f>
        <v>8.8338067999999996</v>
      </c>
      <c r="K576" s="621"/>
      <c r="L576" s="780" t="s">
        <v>115</v>
      </c>
      <c r="M576" s="781" t="s">
        <v>33</v>
      </c>
      <c r="N576" s="782">
        <v>103</v>
      </c>
      <c r="O576" s="801">
        <f>E575*N576</f>
        <v>603.58000000000004</v>
      </c>
      <c r="P576" s="783">
        <v>7.0999999999999994E-2</v>
      </c>
      <c r="Q576" s="791">
        <f>N576*P576*$N$10</f>
        <v>8.5355566254000017</v>
      </c>
      <c r="R576" s="579">
        <f>SUM(Q576:Q576)</f>
        <v>8.5355566254000017</v>
      </c>
      <c r="S576" s="1285"/>
      <c r="T576" s="1295"/>
      <c r="U576" s="609">
        <v>1.3142442000000001</v>
      </c>
    </row>
    <row r="577" spans="1:21">
      <c r="A577" s="635"/>
      <c r="B577" s="636"/>
      <c r="C577" s="637"/>
      <c r="D577" s="638"/>
      <c r="E577" s="580"/>
      <c r="F577" s="625"/>
      <c r="G577" s="639"/>
      <c r="H577" s="625"/>
      <c r="I577" s="640"/>
      <c r="J577" s="639"/>
      <c r="K577" s="641"/>
      <c r="O577" s="644"/>
      <c r="P577" s="985"/>
      <c r="Q577" s="633"/>
      <c r="R577" s="579"/>
      <c r="S577" s="579"/>
      <c r="T577" s="634"/>
      <c r="U577" s="609">
        <v>1.3142442000000001</v>
      </c>
    </row>
    <row r="578" spans="1:21" ht="12">
      <c r="A578" s="614">
        <f>A575+1</f>
        <v>2</v>
      </c>
      <c r="B578" s="1331" t="s">
        <v>114</v>
      </c>
      <c r="C578" s="1292" t="s">
        <v>676</v>
      </c>
      <c r="D578" s="616" t="s">
        <v>606</v>
      </c>
      <c r="E578" s="579">
        <f>586/100</f>
        <v>5.86</v>
      </c>
      <c r="F578" s="617"/>
      <c r="G578" s="618">
        <v>7.55</v>
      </c>
      <c r="H578" s="617"/>
      <c r="I578" s="619"/>
      <c r="J578" s="620">
        <v>3.71</v>
      </c>
      <c r="K578" s="621"/>
      <c r="L578" s="749"/>
      <c r="M578" s="750"/>
      <c r="N578" s="751"/>
      <c r="O578" s="751"/>
      <c r="P578" s="986"/>
      <c r="Q578" s="753"/>
      <c r="R578" s="651">
        <f>G579+J579</f>
        <v>22.522334299999997</v>
      </c>
      <c r="S578" s="1284">
        <f>(R578+R579)*U578</f>
        <v>40.817653012939587</v>
      </c>
      <c r="T578" s="1294">
        <f>E578*S578</f>
        <v>239.19144665582598</v>
      </c>
      <c r="U578" s="609">
        <v>1.3142442000000001</v>
      </c>
    </row>
    <row r="579" spans="1:21" ht="12">
      <c r="A579" s="628"/>
      <c r="B579" s="1332"/>
      <c r="C579" s="1293"/>
      <c r="D579" s="616"/>
      <c r="E579" s="579"/>
      <c r="F579" s="617"/>
      <c r="G579" s="629">
        <f>G578*$J$12/1000</f>
        <v>13.688527499999999</v>
      </c>
      <c r="H579" s="617"/>
      <c r="I579" s="619"/>
      <c r="J579" s="629">
        <f>J578*$Q$12/1000</f>
        <v>8.8338067999999996</v>
      </c>
      <c r="K579" s="621"/>
      <c r="L579" s="780" t="s">
        <v>116</v>
      </c>
      <c r="M579" s="781" t="s">
        <v>33</v>
      </c>
      <c r="N579" s="782">
        <v>103</v>
      </c>
      <c r="O579" s="801">
        <f>E578*N579</f>
        <v>603.58000000000004</v>
      </c>
      <c r="P579" s="783">
        <v>7.0999999999999994E-2</v>
      </c>
      <c r="Q579" s="791">
        <f>N579*P579*$N$10</f>
        <v>8.5355566254000017</v>
      </c>
      <c r="R579" s="579">
        <f>SUM(Q579:Q579)</f>
        <v>8.5355566254000017</v>
      </c>
      <c r="S579" s="1285"/>
      <c r="T579" s="1295"/>
      <c r="U579" s="609">
        <v>1.3142442000000001</v>
      </c>
    </row>
    <row r="580" spans="1:21">
      <c r="A580" s="635"/>
      <c r="B580" s="636"/>
      <c r="C580" s="637"/>
      <c r="D580" s="638"/>
      <c r="E580" s="580"/>
      <c r="F580" s="625"/>
      <c r="G580" s="639"/>
      <c r="H580" s="625"/>
      <c r="I580" s="640"/>
      <c r="J580" s="639"/>
      <c r="K580" s="641"/>
      <c r="O580" s="644"/>
      <c r="Q580" s="633"/>
      <c r="R580" s="579"/>
      <c r="S580" s="579"/>
      <c r="T580" s="634"/>
      <c r="U580" s="609">
        <v>1.3142442000000001</v>
      </c>
    </row>
    <row r="581" spans="1:21" ht="12">
      <c r="A581" s="614">
        <f>A578+1</f>
        <v>3</v>
      </c>
      <c r="B581" s="1331" t="s">
        <v>114</v>
      </c>
      <c r="C581" s="1292" t="s">
        <v>677</v>
      </c>
      <c r="D581" s="616" t="s">
        <v>606</v>
      </c>
      <c r="E581" s="579">
        <f>324/100</f>
        <v>3.24</v>
      </c>
      <c r="F581" s="617"/>
      <c r="G581" s="618">
        <v>7.55</v>
      </c>
      <c r="H581" s="617"/>
      <c r="I581" s="619"/>
      <c r="J581" s="620">
        <v>3.71</v>
      </c>
      <c r="K581" s="621"/>
      <c r="L581" s="749"/>
      <c r="M581" s="750"/>
      <c r="N581" s="751"/>
      <c r="O581" s="751"/>
      <c r="P581" s="657"/>
      <c r="Q581" s="753"/>
      <c r="R581" s="651">
        <f>G582+J582</f>
        <v>22.522334299999997</v>
      </c>
      <c r="S581" s="1284">
        <f>(R581+R582)*U581</f>
        <v>55.98539041738379</v>
      </c>
      <c r="T581" s="1294">
        <f>E581*S581</f>
        <v>181.39266495232349</v>
      </c>
      <c r="U581" s="609">
        <v>1.3142442000000001</v>
      </c>
    </row>
    <row r="582" spans="1:21" ht="12">
      <c r="A582" s="628"/>
      <c r="B582" s="1332"/>
      <c r="C582" s="1293"/>
      <c r="D582" s="616"/>
      <c r="E582" s="579"/>
      <c r="F582" s="617"/>
      <c r="G582" s="629">
        <f>G581*$J$12/1000</f>
        <v>13.688527499999999</v>
      </c>
      <c r="H582" s="617"/>
      <c r="I582" s="619"/>
      <c r="J582" s="629">
        <f>J581*$Q$12/1000</f>
        <v>8.8338067999999996</v>
      </c>
      <c r="K582" s="621"/>
      <c r="L582" s="780" t="s">
        <v>123</v>
      </c>
      <c r="M582" s="781" t="s">
        <v>33</v>
      </c>
      <c r="N582" s="782">
        <v>103</v>
      </c>
      <c r="O582" s="801">
        <f>E581*N582</f>
        <v>333.72</v>
      </c>
      <c r="P582" s="783">
        <v>0.16700000000000001</v>
      </c>
      <c r="Q582" s="791">
        <f>N582*P582*$N$10</f>
        <v>20.076590935800006</v>
      </c>
      <c r="R582" s="579">
        <f>SUM(Q582:Q582)</f>
        <v>20.076590935800006</v>
      </c>
      <c r="S582" s="1285"/>
      <c r="T582" s="1295"/>
      <c r="U582" s="609">
        <v>1.3142442000000001</v>
      </c>
    </row>
    <row r="583" spans="1:21">
      <c r="A583" s="635"/>
      <c r="B583" s="636"/>
      <c r="C583" s="637"/>
      <c r="D583" s="638"/>
      <c r="E583" s="580"/>
      <c r="F583" s="625"/>
      <c r="G583" s="639"/>
      <c r="H583" s="625"/>
      <c r="I583" s="640"/>
      <c r="J583" s="639"/>
      <c r="K583" s="641"/>
      <c r="O583" s="644"/>
      <c r="Q583" s="633"/>
      <c r="R583" s="579"/>
      <c r="S583" s="579"/>
      <c r="T583" s="634"/>
      <c r="U583" s="609">
        <v>1.3142442000000001</v>
      </c>
    </row>
    <row r="584" spans="1:21" ht="12">
      <c r="A584" s="614">
        <f>A581+1</f>
        <v>4</v>
      </c>
      <c r="B584" s="1331" t="s">
        <v>113</v>
      </c>
      <c r="C584" s="1292" t="s">
        <v>678</v>
      </c>
      <c r="D584" s="616" t="s">
        <v>606</v>
      </c>
      <c r="E584" s="718">
        <f>16.4/100</f>
        <v>0.16399999999999998</v>
      </c>
      <c r="F584" s="617"/>
      <c r="G584" s="618">
        <v>7.33</v>
      </c>
      <c r="H584" s="617"/>
      <c r="I584" s="619"/>
      <c r="J584" s="620">
        <v>0.43000000000000005</v>
      </c>
      <c r="K584" s="621"/>
      <c r="L584" s="749"/>
      <c r="M584" s="750"/>
      <c r="N584" s="751"/>
      <c r="O584" s="751"/>
      <c r="P584" s="657"/>
      <c r="Q584" s="753"/>
      <c r="R584" s="651">
        <f>G585+J585</f>
        <v>14.3135209</v>
      </c>
      <c r="S584" s="1284">
        <f>(R584+R585)*U584</f>
        <v>266.35367618287211</v>
      </c>
      <c r="T584" s="1294">
        <f>E584*S584</f>
        <v>43.682002893991019</v>
      </c>
      <c r="U584" s="609">
        <v>1.3142442000000001</v>
      </c>
    </row>
    <row r="585" spans="1:21" ht="21">
      <c r="A585" s="628"/>
      <c r="B585" s="1332"/>
      <c r="C585" s="1293"/>
      <c r="D585" s="616"/>
      <c r="E585" s="579"/>
      <c r="F585" s="617"/>
      <c r="G585" s="629">
        <f>G584*$J$12/1000</f>
        <v>13.2896565</v>
      </c>
      <c r="H585" s="617"/>
      <c r="I585" s="619"/>
      <c r="J585" s="629">
        <f>J584*$Q$12/1000</f>
        <v>1.0238644000000001</v>
      </c>
      <c r="K585" s="621"/>
      <c r="L585" s="780" t="s">
        <v>442</v>
      </c>
      <c r="M585" s="781" t="s">
        <v>33</v>
      </c>
      <c r="N585" s="782">
        <v>103</v>
      </c>
      <c r="O585" s="801">
        <f>E584*N585</f>
        <v>16.891999999999999</v>
      </c>
      <c r="P585" s="790">
        <f>2.089/4*3</f>
        <v>1.5667499999999999</v>
      </c>
      <c r="Q585" s="791">
        <f>N585*P585*$N$10</f>
        <v>188.35328651895006</v>
      </c>
      <c r="R585" s="579">
        <f>SUM(Q585:Q585)</f>
        <v>188.35328651895006</v>
      </c>
      <c r="S585" s="1285"/>
      <c r="T585" s="1295"/>
      <c r="U585" s="609">
        <v>1.3142442000000001</v>
      </c>
    </row>
    <row r="586" spans="1:21">
      <c r="A586" s="635"/>
      <c r="B586" s="636"/>
      <c r="C586" s="637"/>
      <c r="D586" s="638"/>
      <c r="E586" s="580"/>
      <c r="F586" s="625"/>
      <c r="G586" s="639"/>
      <c r="H586" s="625"/>
      <c r="I586" s="640"/>
      <c r="J586" s="639"/>
      <c r="K586" s="641"/>
      <c r="O586" s="644"/>
      <c r="Q586" s="633"/>
      <c r="R586" s="579"/>
      <c r="S586" s="579"/>
      <c r="T586" s="634"/>
      <c r="U586" s="609">
        <v>1.3142442000000001</v>
      </c>
    </row>
    <row r="587" spans="1:21" ht="12">
      <c r="A587" s="614">
        <f>A584+1</f>
        <v>5</v>
      </c>
      <c r="B587" s="1331" t="s">
        <v>102</v>
      </c>
      <c r="C587" s="1292" t="s">
        <v>679</v>
      </c>
      <c r="D587" s="616" t="s">
        <v>601</v>
      </c>
      <c r="E587" s="579">
        <v>1</v>
      </c>
      <c r="F587" s="617"/>
      <c r="G587" s="618">
        <v>1.04</v>
      </c>
      <c r="H587" s="617"/>
      <c r="I587" s="619"/>
      <c r="J587" s="620">
        <v>0.06</v>
      </c>
      <c r="K587" s="621"/>
      <c r="L587" s="749"/>
      <c r="M587" s="750"/>
      <c r="N587" s="751"/>
      <c r="O587" s="751"/>
      <c r="P587" s="657"/>
      <c r="Q587" s="753"/>
      <c r="R587" s="651">
        <f>G588+J588</f>
        <v>2.0284368000000002</v>
      </c>
      <c r="S587" s="1284">
        <f>(R587+R588)*U587</f>
        <v>6.9096649035351616</v>
      </c>
      <c r="T587" s="1294">
        <f>E587*S587</f>
        <v>6.9096649035351616</v>
      </c>
      <c r="U587" s="609">
        <v>1.3142442000000001</v>
      </c>
    </row>
    <row r="588" spans="1:21" ht="12">
      <c r="A588" s="628"/>
      <c r="B588" s="1332"/>
      <c r="C588" s="1293"/>
      <c r="D588" s="616"/>
      <c r="E588" s="579"/>
      <c r="F588" s="617"/>
      <c r="G588" s="629">
        <f>G587*$J$12/1000</f>
        <v>1.885572</v>
      </c>
      <c r="H588" s="617"/>
      <c r="I588" s="619"/>
      <c r="J588" s="629">
        <f>J587*$Q$12/1000</f>
        <v>0.14286480000000001</v>
      </c>
      <c r="K588" s="621"/>
      <c r="L588" s="1333" t="s">
        <v>180</v>
      </c>
      <c r="M588" s="755" t="s">
        <v>31</v>
      </c>
      <c r="N588" s="772">
        <v>1</v>
      </c>
      <c r="O588" s="809">
        <f>E587*N588</f>
        <v>1</v>
      </c>
      <c r="P588" s="757">
        <v>3.0419999999999998</v>
      </c>
      <c r="Q588" s="758">
        <f>N588*P588*1.0615</f>
        <v>3.2290830000000001</v>
      </c>
      <c r="R588" s="579">
        <f>SUM(Q588:Q588)</f>
        <v>3.2290830000000001</v>
      </c>
      <c r="S588" s="1285"/>
      <c r="T588" s="1295"/>
      <c r="U588" s="609">
        <v>1.3142442000000001</v>
      </c>
    </row>
    <row r="589" spans="1:21" ht="12">
      <c r="A589" s="628"/>
      <c r="B589" s="610"/>
      <c r="C589" s="1293"/>
      <c r="D589" s="616"/>
      <c r="E589" s="579"/>
      <c r="F589" s="617"/>
      <c r="G589" s="618"/>
      <c r="H589" s="617"/>
      <c r="I589" s="619"/>
      <c r="K589" s="621"/>
      <c r="L589" s="1334"/>
      <c r="M589" s="802"/>
      <c r="N589" s="820"/>
      <c r="O589" s="820"/>
      <c r="P589" s="822"/>
      <c r="Q589" s="805"/>
      <c r="R589" s="579"/>
      <c r="S589" s="579"/>
      <c r="T589" s="634"/>
      <c r="U589" s="609">
        <v>1.3142442000000001</v>
      </c>
    </row>
    <row r="590" spans="1:21">
      <c r="A590" s="635"/>
      <c r="B590" s="636"/>
      <c r="C590" s="637"/>
      <c r="D590" s="638"/>
      <c r="E590" s="580"/>
      <c r="F590" s="625"/>
      <c r="G590" s="639"/>
      <c r="H590" s="625"/>
      <c r="I590" s="640"/>
      <c r="J590" s="639"/>
      <c r="K590" s="641"/>
      <c r="O590" s="644"/>
      <c r="Q590" s="633"/>
      <c r="R590" s="579"/>
      <c r="S590" s="579"/>
      <c r="T590" s="634"/>
      <c r="U590" s="609">
        <v>1.3142442000000001</v>
      </c>
    </row>
    <row r="591" spans="1:21" ht="12">
      <c r="A591" s="614">
        <f>A587+1</f>
        <v>6</v>
      </c>
      <c r="B591" s="1331" t="s">
        <v>102</v>
      </c>
      <c r="C591" s="1292" t="s">
        <v>680</v>
      </c>
      <c r="D591" s="616" t="s">
        <v>601</v>
      </c>
      <c r="E591" s="579">
        <v>3</v>
      </c>
      <c r="F591" s="617"/>
      <c r="G591" s="618">
        <v>1.04</v>
      </c>
      <c r="H591" s="617"/>
      <c r="I591" s="619"/>
      <c r="J591" s="620">
        <v>0.06</v>
      </c>
      <c r="K591" s="621"/>
      <c r="L591" s="749"/>
      <c r="M591" s="750"/>
      <c r="N591" s="751"/>
      <c r="O591" s="751"/>
      <c r="P591" s="657"/>
      <c r="Q591" s="753"/>
      <c r="R591" s="651">
        <f>G592+J592</f>
        <v>2.0284368000000002</v>
      </c>
      <c r="S591" s="1284">
        <f>(R591+R592)*U591</f>
        <v>6.9096649035351616</v>
      </c>
      <c r="T591" s="1294">
        <f>E591*S591</f>
        <v>20.728994710605484</v>
      </c>
      <c r="U591" s="609">
        <v>1.3142442000000001</v>
      </c>
    </row>
    <row r="592" spans="1:21" ht="12">
      <c r="A592" s="628"/>
      <c r="B592" s="1332"/>
      <c r="C592" s="1293"/>
      <c r="D592" s="616"/>
      <c r="E592" s="579"/>
      <c r="F592" s="617"/>
      <c r="G592" s="629">
        <f>G591*$J$12/1000</f>
        <v>1.885572</v>
      </c>
      <c r="H592" s="617"/>
      <c r="I592" s="619"/>
      <c r="J592" s="629">
        <f>J591*$Q$12/1000</f>
        <v>0.14286480000000001</v>
      </c>
      <c r="K592" s="621"/>
      <c r="L592" s="1333" t="s">
        <v>103</v>
      </c>
      <c r="M592" s="755" t="s">
        <v>31</v>
      </c>
      <c r="N592" s="772">
        <v>1</v>
      </c>
      <c r="O592" s="809">
        <f>E591*N592</f>
        <v>3</v>
      </c>
      <c r="P592" s="757">
        <v>3.0419999999999998</v>
      </c>
      <c r="Q592" s="758">
        <f>N592*P592*1.0615</f>
        <v>3.2290830000000001</v>
      </c>
      <c r="R592" s="579">
        <f>SUM(Q592:Q592)</f>
        <v>3.2290830000000001</v>
      </c>
      <c r="S592" s="1285"/>
      <c r="T592" s="1295"/>
      <c r="U592" s="609">
        <v>1.3142442000000001</v>
      </c>
    </row>
    <row r="593" spans="1:21" ht="12">
      <c r="A593" s="628"/>
      <c r="B593" s="610"/>
      <c r="C593" s="1293"/>
      <c r="D593" s="616"/>
      <c r="E593" s="579"/>
      <c r="F593" s="617"/>
      <c r="G593" s="618"/>
      <c r="H593" s="617"/>
      <c r="I593" s="619"/>
      <c r="K593" s="621"/>
      <c r="L593" s="1334"/>
      <c r="M593" s="802"/>
      <c r="N593" s="820"/>
      <c r="O593" s="820"/>
      <c r="P593" s="822"/>
      <c r="Q593" s="805"/>
      <c r="R593" s="579"/>
      <c r="S593" s="579"/>
      <c r="T593" s="634"/>
      <c r="U593" s="609">
        <v>1.3142442000000001</v>
      </c>
    </row>
    <row r="594" spans="1:21">
      <c r="A594" s="635"/>
      <c r="B594" s="636"/>
      <c r="C594" s="637"/>
      <c r="D594" s="638"/>
      <c r="E594" s="580"/>
      <c r="F594" s="625"/>
      <c r="G594" s="639"/>
      <c r="H594" s="625"/>
      <c r="I594" s="640"/>
      <c r="J594" s="639"/>
      <c r="K594" s="641"/>
      <c r="O594" s="644"/>
      <c r="Q594" s="633"/>
      <c r="R594" s="579"/>
      <c r="S594" s="579"/>
      <c r="T594" s="634"/>
      <c r="U594" s="609">
        <v>1.3142442000000001</v>
      </c>
    </row>
    <row r="595" spans="1:21" ht="12">
      <c r="A595" s="614">
        <f>A591+1</f>
        <v>7</v>
      </c>
      <c r="B595" s="1331" t="s">
        <v>111</v>
      </c>
      <c r="C595" s="1292" t="s">
        <v>681</v>
      </c>
      <c r="D595" s="616" t="s">
        <v>682</v>
      </c>
      <c r="E595" s="579">
        <f>36/100</f>
        <v>0.36</v>
      </c>
      <c r="F595" s="617"/>
      <c r="G595" s="618">
        <v>12.5</v>
      </c>
      <c r="H595" s="617"/>
      <c r="I595" s="619"/>
      <c r="J595" s="620">
        <v>0.02</v>
      </c>
      <c r="K595" s="621"/>
      <c r="L595" s="749"/>
      <c r="M595" s="750"/>
      <c r="N595" s="751"/>
      <c r="O595" s="751"/>
      <c r="P595" s="657"/>
      <c r="Q595" s="753"/>
      <c r="R595" s="651">
        <f>G596+J596</f>
        <v>22.7107466</v>
      </c>
      <c r="S595" s="1284">
        <f>(R595+R596)*U595</f>
        <v>208.85990177611279</v>
      </c>
      <c r="T595" s="1294">
        <f>E595*S595</f>
        <v>75.189564639400601</v>
      </c>
      <c r="U595" s="609">
        <v>1.3142442000000001</v>
      </c>
    </row>
    <row r="596" spans="1:21" ht="12">
      <c r="A596" s="628"/>
      <c r="B596" s="1332"/>
      <c r="C596" s="1293"/>
      <c r="D596" s="616"/>
      <c r="E596" s="579"/>
      <c r="F596" s="617"/>
      <c r="G596" s="629">
        <f>G595*$J$12/1000</f>
        <v>22.663125000000001</v>
      </c>
      <c r="H596" s="617"/>
      <c r="I596" s="619"/>
      <c r="J596" s="629">
        <f>J595*$Q$12/1000</f>
        <v>4.76216E-2</v>
      </c>
      <c r="K596" s="621"/>
      <c r="L596" s="1333" t="s">
        <v>443</v>
      </c>
      <c r="M596" s="755" t="s">
        <v>31</v>
      </c>
      <c r="N596" s="772">
        <v>100</v>
      </c>
      <c r="O596" s="809">
        <f>E595*N596</f>
        <v>36</v>
      </c>
      <c r="P596" s="757">
        <v>1.167</v>
      </c>
      <c r="Q596" s="758">
        <f>N596*P596*$N$10</f>
        <v>136.20941586000004</v>
      </c>
      <c r="R596" s="579">
        <f>SUM(Q596:Q596)</f>
        <v>136.20941586000004</v>
      </c>
      <c r="S596" s="1285"/>
      <c r="T596" s="1295"/>
      <c r="U596" s="609">
        <v>1.3142442000000001</v>
      </c>
    </row>
    <row r="597" spans="1:21" ht="12">
      <c r="A597" s="628"/>
      <c r="B597" s="610"/>
      <c r="C597" s="1293"/>
      <c r="D597" s="616"/>
      <c r="E597" s="579"/>
      <c r="F597" s="617"/>
      <c r="G597" s="618"/>
      <c r="H597" s="617"/>
      <c r="I597" s="619"/>
      <c r="K597" s="621"/>
      <c r="L597" s="1334"/>
      <c r="M597" s="802"/>
      <c r="N597" s="820"/>
      <c r="O597" s="820"/>
      <c r="P597" s="822"/>
      <c r="Q597" s="805"/>
      <c r="R597" s="579"/>
      <c r="S597" s="579"/>
      <c r="T597" s="634"/>
      <c r="U597" s="609">
        <v>1.3142442000000001</v>
      </c>
    </row>
    <row r="598" spans="1:21">
      <c r="A598" s="635"/>
      <c r="B598" s="636"/>
      <c r="C598" s="637"/>
      <c r="D598" s="638"/>
      <c r="E598" s="580"/>
      <c r="F598" s="625"/>
      <c r="G598" s="639"/>
      <c r="H598" s="625"/>
      <c r="I598" s="640"/>
      <c r="J598" s="639"/>
      <c r="K598" s="641"/>
      <c r="O598" s="644"/>
      <c r="Q598" s="633"/>
      <c r="R598" s="579"/>
      <c r="S598" s="579"/>
      <c r="T598" s="634"/>
      <c r="U598" s="609">
        <v>1.3142442000000001</v>
      </c>
    </row>
    <row r="599" spans="1:21" ht="12">
      <c r="A599" s="653">
        <f>A595+1</f>
        <v>8</v>
      </c>
      <c r="B599" s="1331" t="s">
        <v>107</v>
      </c>
      <c r="C599" s="1292" t="s">
        <v>683</v>
      </c>
      <c r="D599" s="616" t="s">
        <v>682</v>
      </c>
      <c r="E599" s="578">
        <f>10/100</f>
        <v>0.1</v>
      </c>
      <c r="F599" s="657"/>
      <c r="G599" s="629">
        <v>29.8</v>
      </c>
      <c r="H599" s="657"/>
      <c r="I599" s="658"/>
      <c r="J599" s="629">
        <v>0.04</v>
      </c>
      <c r="K599" s="659"/>
      <c r="L599" s="749"/>
      <c r="M599" s="750"/>
      <c r="N599" s="751"/>
      <c r="O599" s="751"/>
      <c r="P599" s="657"/>
      <c r="Q599" s="753"/>
      <c r="R599" s="651">
        <f>G600+J600</f>
        <v>54.124133199999996</v>
      </c>
      <c r="S599" s="1284">
        <f>(R599+R600)*U599</f>
        <v>224.52773069116347</v>
      </c>
      <c r="T599" s="1294">
        <f>E599*S599</f>
        <v>22.452773069116347</v>
      </c>
      <c r="U599" s="609">
        <v>1.3142442000000001</v>
      </c>
    </row>
    <row r="600" spans="1:21" ht="12">
      <c r="A600" s="628"/>
      <c r="B600" s="1335"/>
      <c r="C600" s="1293"/>
      <c r="E600" s="579"/>
      <c r="G600" s="629">
        <f>G599*$J$12/1000</f>
        <v>54.028889999999997</v>
      </c>
      <c r="I600" s="619"/>
      <c r="J600" s="629">
        <f>J599*$Q$12/1000</f>
        <v>9.52432E-2</v>
      </c>
      <c r="K600" s="621"/>
      <c r="L600" s="780" t="s">
        <v>108</v>
      </c>
      <c r="M600" s="781" t="s">
        <v>31</v>
      </c>
      <c r="N600" s="782">
        <v>100</v>
      </c>
      <c r="O600" s="801">
        <f>E599*N600</f>
        <v>10</v>
      </c>
      <c r="P600" s="790">
        <v>1</v>
      </c>
      <c r="Q600" s="791">
        <f>N600*P600*$N$10</f>
        <v>116.71758000000003</v>
      </c>
      <c r="R600" s="579">
        <f>SUM(Q600:Q600)</f>
        <v>116.71758000000003</v>
      </c>
      <c r="S600" s="1285"/>
      <c r="T600" s="1295"/>
      <c r="U600" s="609">
        <v>1.3142442000000001</v>
      </c>
    </row>
    <row r="601" spans="1:21">
      <c r="A601" s="635"/>
      <c r="B601" s="636"/>
      <c r="C601" s="637"/>
      <c r="D601" s="638"/>
      <c r="E601" s="580"/>
      <c r="F601" s="625"/>
      <c r="G601" s="639"/>
      <c r="H601" s="625"/>
      <c r="I601" s="640"/>
      <c r="J601" s="639"/>
      <c r="K601" s="641"/>
      <c r="L601" s="622"/>
      <c r="M601" s="623"/>
      <c r="N601" s="624"/>
      <c r="O601" s="624"/>
      <c r="P601" s="625"/>
      <c r="Q601" s="626"/>
      <c r="R601" s="580"/>
      <c r="S601" s="580"/>
      <c r="T601" s="662"/>
      <c r="U601" s="609">
        <v>1.3142442000000001</v>
      </c>
    </row>
    <row r="602" spans="1:21" ht="12">
      <c r="A602" s="614">
        <f>A599+1</f>
        <v>9</v>
      </c>
      <c r="B602" s="1331" t="s">
        <v>109</v>
      </c>
      <c r="C602" s="1292" t="s">
        <v>684</v>
      </c>
      <c r="D602" s="616" t="s">
        <v>682</v>
      </c>
      <c r="E602" s="579">
        <f>3/100</f>
        <v>0.03</v>
      </c>
      <c r="F602" s="617"/>
      <c r="G602" s="618">
        <v>11.3</v>
      </c>
      <c r="H602" s="617"/>
      <c r="I602" s="619"/>
      <c r="J602" s="620">
        <v>0.04</v>
      </c>
      <c r="K602" s="621"/>
      <c r="L602" s="749"/>
      <c r="M602" s="750"/>
      <c r="N602" s="751"/>
      <c r="O602" s="751"/>
      <c r="P602" s="657"/>
      <c r="Q602" s="753"/>
      <c r="R602" s="651">
        <f>G603+J603</f>
        <v>20.582708199999999</v>
      </c>
      <c r="S602" s="1284">
        <f>(R602+R603)*U602</f>
        <v>154.82907519882147</v>
      </c>
      <c r="T602" s="1294">
        <f>E602*S602</f>
        <v>4.6448722559646436</v>
      </c>
      <c r="U602" s="609">
        <v>1.3142442000000001</v>
      </c>
    </row>
    <row r="603" spans="1:21" ht="12">
      <c r="A603" s="628"/>
      <c r="B603" s="1332"/>
      <c r="C603" s="1293"/>
      <c r="D603" s="616"/>
      <c r="E603" s="579"/>
      <c r="F603" s="617"/>
      <c r="G603" s="629">
        <f>G602*$J$12/1000</f>
        <v>20.487465</v>
      </c>
      <c r="H603" s="617"/>
      <c r="I603" s="619"/>
      <c r="J603" s="629">
        <f>J602*$Q$12/1000</f>
        <v>9.52432E-2</v>
      </c>
      <c r="K603" s="621"/>
      <c r="L603" s="780" t="s">
        <v>110</v>
      </c>
      <c r="M603" s="781" t="s">
        <v>31</v>
      </c>
      <c r="N603" s="782">
        <v>100</v>
      </c>
      <c r="O603" s="801">
        <f>E602*N603</f>
        <v>3</v>
      </c>
      <c r="P603" s="790">
        <v>0.83299999999999996</v>
      </c>
      <c r="Q603" s="791">
        <f>N603*P603*$N$10</f>
        <v>97.225744140000018</v>
      </c>
      <c r="R603" s="579">
        <f>SUM(Q603:Q603)</f>
        <v>97.225744140000018</v>
      </c>
      <c r="S603" s="1285"/>
      <c r="T603" s="1295"/>
      <c r="U603" s="609">
        <v>1.3142442000000001</v>
      </c>
    </row>
    <row r="604" spans="1:21">
      <c r="A604" s="635"/>
      <c r="B604" s="636"/>
      <c r="C604" s="637"/>
      <c r="D604" s="638"/>
      <c r="E604" s="580"/>
      <c r="F604" s="625"/>
      <c r="G604" s="639"/>
      <c r="H604" s="625"/>
      <c r="I604" s="640"/>
      <c r="J604" s="639"/>
      <c r="K604" s="641"/>
      <c r="O604" s="644"/>
      <c r="Q604" s="633"/>
      <c r="R604" s="579"/>
      <c r="S604" s="579"/>
      <c r="T604" s="634"/>
      <c r="U604" s="609">
        <v>1.3142442000000001</v>
      </c>
    </row>
    <row r="605" spans="1:21" ht="12">
      <c r="A605" s="614">
        <f>A602+1</f>
        <v>10</v>
      </c>
      <c r="B605" s="615" t="s">
        <v>29</v>
      </c>
      <c r="C605" s="1292" t="s">
        <v>685</v>
      </c>
      <c r="D605" s="616" t="s">
        <v>601</v>
      </c>
      <c r="E605" s="579">
        <v>9</v>
      </c>
      <c r="F605" s="617"/>
      <c r="G605" s="618">
        <v>0</v>
      </c>
      <c r="H605" s="617"/>
      <c r="I605" s="619"/>
      <c r="J605" s="620">
        <v>0</v>
      </c>
      <c r="K605" s="621"/>
      <c r="L605" s="749"/>
      <c r="M605" s="750"/>
      <c r="N605" s="751"/>
      <c r="O605" s="751"/>
      <c r="P605" s="657"/>
      <c r="Q605" s="753"/>
      <c r="R605" s="651">
        <f>G606+J606</f>
        <v>0</v>
      </c>
      <c r="S605" s="1284">
        <f>(R605+R606)*U605</f>
        <v>0.11504655191477703</v>
      </c>
      <c r="T605" s="1294">
        <f>E605*S605</f>
        <v>1.0354189672329932</v>
      </c>
      <c r="U605" s="609">
        <v>1.3142442000000001</v>
      </c>
    </row>
    <row r="606" spans="1:21" ht="12">
      <c r="A606" s="628"/>
      <c r="B606" s="610"/>
      <c r="C606" s="1293"/>
      <c r="D606" s="616"/>
      <c r="E606" s="579"/>
      <c r="F606" s="617"/>
      <c r="G606" s="629">
        <f>G605*$J$12/1000</f>
        <v>0</v>
      </c>
      <c r="H606" s="617"/>
      <c r="I606" s="619"/>
      <c r="J606" s="629">
        <f>J605*$Q$12/1000</f>
        <v>0</v>
      </c>
      <c r="K606" s="621"/>
      <c r="L606" s="780" t="s">
        <v>112</v>
      </c>
      <c r="M606" s="781" t="s">
        <v>31</v>
      </c>
      <c r="N606" s="782">
        <v>1</v>
      </c>
      <c r="O606" s="801">
        <f>E605*N606</f>
        <v>9</v>
      </c>
      <c r="P606" s="790">
        <v>7.4999999999999997E-2</v>
      </c>
      <c r="Q606" s="791">
        <f>N606*P606*$N$10</f>
        <v>8.7538185000000018E-2</v>
      </c>
      <c r="R606" s="579">
        <f>SUM(Q606:Q606)</f>
        <v>8.7538185000000018E-2</v>
      </c>
      <c r="S606" s="1285"/>
      <c r="T606" s="1295"/>
      <c r="U606" s="609">
        <v>1.3142442000000001</v>
      </c>
    </row>
    <row r="607" spans="1:21">
      <c r="A607" s="635"/>
      <c r="B607" s="636"/>
      <c r="C607" s="637"/>
      <c r="D607" s="638"/>
      <c r="E607" s="580"/>
      <c r="F607" s="625"/>
      <c r="G607" s="639"/>
      <c r="H607" s="625"/>
      <c r="I607" s="640"/>
      <c r="J607" s="639"/>
      <c r="K607" s="641"/>
      <c r="O607" s="644"/>
      <c r="Q607" s="633"/>
      <c r="R607" s="579"/>
      <c r="S607" s="579"/>
      <c r="T607" s="634"/>
      <c r="U607" s="609">
        <v>1.3142442000000001</v>
      </c>
    </row>
    <row r="608" spans="1:21" ht="12">
      <c r="A608" s="614">
        <f>A605+1</f>
        <v>11</v>
      </c>
      <c r="B608" s="1331" t="s">
        <v>106</v>
      </c>
      <c r="C608" s="1292" t="s">
        <v>686</v>
      </c>
      <c r="D608" s="616" t="s">
        <v>682</v>
      </c>
      <c r="E608" s="579">
        <f>2/100</f>
        <v>0.02</v>
      </c>
      <c r="F608" s="617"/>
      <c r="G608" s="618">
        <v>34.200000000000003</v>
      </c>
      <c r="H608" s="617"/>
      <c r="I608" s="619"/>
      <c r="J608" s="620">
        <v>24.5</v>
      </c>
      <c r="K608" s="621"/>
      <c r="L608" s="749"/>
      <c r="M608" s="750"/>
      <c r="N608" s="751"/>
      <c r="O608" s="751"/>
      <c r="P608" s="657"/>
      <c r="Q608" s="753"/>
      <c r="R608" s="651">
        <f>G609+J609</f>
        <v>120.34277</v>
      </c>
      <c r="S608" s="1284">
        <f>(R608+R609)*U608</f>
        <v>1513.1013782354012</v>
      </c>
      <c r="T608" s="1294">
        <f>E608*S608</f>
        <v>30.262027564708024</v>
      </c>
      <c r="U608" s="609">
        <v>1.3142442000000001</v>
      </c>
    </row>
    <row r="609" spans="1:21" ht="12">
      <c r="A609" s="628"/>
      <c r="B609" s="1332"/>
      <c r="C609" s="1293"/>
      <c r="D609" s="616"/>
      <c r="E609" s="579"/>
      <c r="F609" s="617"/>
      <c r="G609" s="629">
        <f>G608*$J$12/1000</f>
        <v>62.006310000000006</v>
      </c>
      <c r="H609" s="617"/>
      <c r="I609" s="619"/>
      <c r="J609" s="629">
        <f>J608*$Q$12/1000</f>
        <v>58.336460000000002</v>
      </c>
      <c r="K609" s="621"/>
      <c r="L609" s="754" t="s">
        <v>444</v>
      </c>
      <c r="M609" s="755" t="s">
        <v>31</v>
      </c>
      <c r="N609" s="772">
        <v>100</v>
      </c>
      <c r="O609" s="809">
        <f>E608*N609</f>
        <v>2</v>
      </c>
      <c r="P609" s="757">
        <v>8</v>
      </c>
      <c r="Q609" s="758">
        <f>N609*P609*$N$10</f>
        <v>933.74064000000021</v>
      </c>
      <c r="R609" s="1284">
        <f>SUM(Q609:Q610)</f>
        <v>1030.9663841400002</v>
      </c>
      <c r="S609" s="1285"/>
      <c r="T609" s="1295"/>
      <c r="U609" s="609">
        <v>1.3142442000000001</v>
      </c>
    </row>
    <row r="610" spans="1:21" ht="12">
      <c r="A610" s="628"/>
      <c r="B610" s="610"/>
      <c r="C610" s="1293"/>
      <c r="D610" s="616"/>
      <c r="E610" s="579"/>
      <c r="F610" s="617"/>
      <c r="G610" s="618"/>
      <c r="H610" s="617"/>
      <c r="I610" s="619"/>
      <c r="K610" s="621"/>
      <c r="L610" s="759" t="s">
        <v>445</v>
      </c>
      <c r="M610" s="778" t="s">
        <v>31</v>
      </c>
      <c r="N610" s="779">
        <v>100</v>
      </c>
      <c r="O610" s="987">
        <f>E608*N610</f>
        <v>2</v>
      </c>
      <c r="P610" s="762">
        <v>0.83299999999999996</v>
      </c>
      <c r="Q610" s="763">
        <f>N610*P610*$N$10</f>
        <v>97.225744140000018</v>
      </c>
      <c r="R610" s="1285"/>
      <c r="S610" s="1285"/>
      <c r="T610" s="1295"/>
      <c r="U610" s="609">
        <v>1.3142442000000001</v>
      </c>
    </row>
    <row r="611" spans="1:21">
      <c r="A611" s="635"/>
      <c r="B611" s="636"/>
      <c r="C611" s="637"/>
      <c r="D611" s="638"/>
      <c r="E611" s="580"/>
      <c r="F611" s="625"/>
      <c r="G611" s="639"/>
      <c r="H611" s="625"/>
      <c r="I611" s="640"/>
      <c r="J611" s="639"/>
      <c r="K611" s="641"/>
      <c r="O611" s="644"/>
      <c r="Q611" s="633"/>
      <c r="R611" s="579"/>
      <c r="S611" s="579"/>
      <c r="T611" s="634"/>
      <c r="U611" s="609">
        <v>1.3142442000000001</v>
      </c>
    </row>
    <row r="612" spans="1:21" ht="12">
      <c r="A612" s="614">
        <f>A608+1</f>
        <v>12</v>
      </c>
      <c r="B612" s="1331" t="s">
        <v>106</v>
      </c>
      <c r="C612" s="1292" t="s">
        <v>687</v>
      </c>
      <c r="D612" s="616" t="s">
        <v>682</v>
      </c>
      <c r="E612" s="579">
        <f>51/100</f>
        <v>0.51</v>
      </c>
      <c r="F612" s="617"/>
      <c r="G612" s="618">
        <v>34.200000000000003</v>
      </c>
      <c r="H612" s="617"/>
      <c r="I612" s="619"/>
      <c r="J612" s="620">
        <v>24.5</v>
      </c>
      <c r="K612" s="621"/>
      <c r="L612" s="749"/>
      <c r="M612" s="750"/>
      <c r="N612" s="751"/>
      <c r="O612" s="751"/>
      <c r="P612" s="657"/>
      <c r="Q612" s="753"/>
      <c r="R612" s="651">
        <f>G613+J613</f>
        <v>120.34277</v>
      </c>
      <c r="S612" s="1284">
        <f>(R612+R613)*U612</f>
        <v>1359.7059756823653</v>
      </c>
      <c r="T612" s="1294">
        <f>E612*S612</f>
        <v>693.45004759800634</v>
      </c>
      <c r="U612" s="609">
        <v>1.3142442000000001</v>
      </c>
    </row>
    <row r="613" spans="1:21" ht="12">
      <c r="A613" s="628"/>
      <c r="B613" s="1332"/>
      <c r="C613" s="1293"/>
      <c r="D613" s="616"/>
      <c r="E613" s="579"/>
      <c r="F613" s="617"/>
      <c r="G613" s="629">
        <f>G612*$J$12/1000</f>
        <v>62.006310000000006</v>
      </c>
      <c r="H613" s="617"/>
      <c r="I613" s="619"/>
      <c r="J613" s="629">
        <f>J612*$Q$12/1000</f>
        <v>58.336460000000002</v>
      </c>
      <c r="K613" s="621"/>
      <c r="L613" s="754" t="s">
        <v>448</v>
      </c>
      <c r="M613" s="755" t="s">
        <v>31</v>
      </c>
      <c r="N613" s="772">
        <v>100</v>
      </c>
      <c r="O613" s="809">
        <f>E612*N613</f>
        <v>51</v>
      </c>
      <c r="P613" s="757">
        <v>7</v>
      </c>
      <c r="Q613" s="758">
        <f>N613*P613*$N$10</f>
        <v>817.02306000000021</v>
      </c>
      <c r="R613" s="1284">
        <f>SUM(Q613:Q614)</f>
        <v>914.24880414000017</v>
      </c>
      <c r="S613" s="1285"/>
      <c r="T613" s="1295"/>
      <c r="U613" s="609">
        <v>1.3142442000000001</v>
      </c>
    </row>
    <row r="614" spans="1:21" ht="12">
      <c r="A614" s="628"/>
      <c r="B614" s="610"/>
      <c r="C614" s="1293"/>
      <c r="D614" s="616"/>
      <c r="E614" s="579"/>
      <c r="F614" s="617"/>
      <c r="G614" s="618"/>
      <c r="H614" s="617"/>
      <c r="I614" s="619"/>
      <c r="K614" s="621"/>
      <c r="L614" s="759" t="s">
        <v>449</v>
      </c>
      <c r="M614" s="778" t="s">
        <v>31</v>
      </c>
      <c r="N614" s="779">
        <v>100</v>
      </c>
      <c r="O614" s="987">
        <f>E612*N614</f>
        <v>51</v>
      </c>
      <c r="P614" s="762">
        <v>0.83299999999999996</v>
      </c>
      <c r="Q614" s="763">
        <f>N614*P614*$N$10</f>
        <v>97.225744140000018</v>
      </c>
      <c r="R614" s="1285"/>
      <c r="S614" s="1285"/>
      <c r="T614" s="1295"/>
      <c r="U614" s="609">
        <v>1.3142442000000001</v>
      </c>
    </row>
    <row r="615" spans="1:21">
      <c r="A615" s="635"/>
      <c r="B615" s="636"/>
      <c r="C615" s="637"/>
      <c r="D615" s="638"/>
      <c r="E615" s="580"/>
      <c r="F615" s="625"/>
      <c r="G615" s="639"/>
      <c r="H615" s="625"/>
      <c r="I615" s="640"/>
      <c r="J615" s="639"/>
      <c r="K615" s="641"/>
      <c r="O615" s="644"/>
      <c r="Q615" s="633"/>
      <c r="R615" s="579"/>
      <c r="S615" s="579"/>
      <c r="T615" s="634"/>
      <c r="U615" s="609">
        <v>1.3142442000000001</v>
      </c>
    </row>
    <row r="616" spans="1:21" ht="12">
      <c r="A616" s="614">
        <f>A612+1</f>
        <v>13</v>
      </c>
      <c r="B616" s="615" t="s">
        <v>29</v>
      </c>
      <c r="C616" s="1292" t="s">
        <v>688</v>
      </c>
      <c r="D616" s="616" t="s">
        <v>601</v>
      </c>
      <c r="E616" s="579">
        <v>49</v>
      </c>
      <c r="F616" s="617"/>
      <c r="G616" s="618">
        <v>0</v>
      </c>
      <c r="H616" s="617"/>
      <c r="I616" s="619"/>
      <c r="J616" s="620">
        <v>0</v>
      </c>
      <c r="K616" s="621"/>
      <c r="L616" s="749"/>
      <c r="M616" s="750"/>
      <c r="N616" s="751"/>
      <c r="O616" s="751"/>
      <c r="P616" s="657"/>
      <c r="Q616" s="753"/>
      <c r="R616" s="651">
        <f>G617+J617</f>
        <v>0</v>
      </c>
      <c r="S616" s="1284">
        <f>(R616+R617)*U616</f>
        <v>0.11504655191477703</v>
      </c>
      <c r="T616" s="1294">
        <f>E616*S616</f>
        <v>5.6372810438240748</v>
      </c>
      <c r="U616" s="609">
        <v>1.3142442000000001</v>
      </c>
    </row>
    <row r="617" spans="1:21" ht="12">
      <c r="A617" s="628"/>
      <c r="B617" s="610"/>
      <c r="C617" s="1293"/>
      <c r="D617" s="616"/>
      <c r="E617" s="579"/>
      <c r="F617" s="617"/>
      <c r="G617" s="629">
        <f>G616*$J$12/1000</f>
        <v>0</v>
      </c>
      <c r="H617" s="617"/>
      <c r="I617" s="619"/>
      <c r="J617" s="629">
        <f>J616*$Q$12/1000</f>
        <v>0</v>
      </c>
      <c r="K617" s="621"/>
      <c r="L617" s="780" t="s">
        <v>112</v>
      </c>
      <c r="M617" s="781" t="s">
        <v>31</v>
      </c>
      <c r="N617" s="782">
        <v>1</v>
      </c>
      <c r="O617" s="801">
        <f>E616*N617</f>
        <v>49</v>
      </c>
      <c r="P617" s="790">
        <v>7.4999999999999997E-2</v>
      </c>
      <c r="Q617" s="791">
        <f>N617*P617*$N$10</f>
        <v>8.7538185000000018E-2</v>
      </c>
      <c r="R617" s="579">
        <f>SUM(Q617:Q617)</f>
        <v>8.7538185000000018E-2</v>
      </c>
      <c r="S617" s="1285"/>
      <c r="T617" s="1295"/>
      <c r="U617" s="609">
        <v>1.3142442000000001</v>
      </c>
    </row>
    <row r="618" spans="1:21">
      <c r="A618" s="635"/>
      <c r="B618" s="636"/>
      <c r="C618" s="637"/>
      <c r="D618" s="638"/>
      <c r="E618" s="580"/>
      <c r="F618" s="625"/>
      <c r="G618" s="639"/>
      <c r="H618" s="625"/>
      <c r="I618" s="640"/>
      <c r="J618" s="639"/>
      <c r="K618" s="641"/>
      <c r="O618" s="644"/>
      <c r="Q618" s="633"/>
      <c r="R618" s="579"/>
      <c r="S618" s="579"/>
      <c r="T618" s="634"/>
      <c r="U618" s="609">
        <v>1.3142442000000001</v>
      </c>
    </row>
    <row r="619" spans="1:21" ht="12">
      <c r="A619" s="614">
        <f>A616+1</f>
        <v>14</v>
      </c>
      <c r="B619" s="1331" t="s">
        <v>126</v>
      </c>
      <c r="C619" s="1292" t="s">
        <v>689</v>
      </c>
      <c r="D619" s="655" t="s">
        <v>606</v>
      </c>
      <c r="E619" s="578">
        <f>49/100</f>
        <v>0.49</v>
      </c>
      <c r="F619" s="657"/>
      <c r="G619" s="629">
        <v>3.3</v>
      </c>
      <c r="H619" s="657"/>
      <c r="I619" s="658"/>
      <c r="J619" s="629">
        <v>2.4</v>
      </c>
      <c r="K619" s="659"/>
      <c r="L619" s="749"/>
      <c r="M619" s="750"/>
      <c r="N619" s="988"/>
      <c r="O619" s="988"/>
      <c r="P619" s="657"/>
      <c r="Q619" s="753"/>
      <c r="R619" s="651">
        <f>G620+J620</f>
        <v>11.697657</v>
      </c>
      <c r="S619" s="1284">
        <f>(R619+R620)*U619</f>
        <v>15.373577865839401</v>
      </c>
      <c r="T619" s="1294">
        <f>E619*S619</f>
        <v>7.5330531542613066</v>
      </c>
      <c r="U619" s="609">
        <v>1.3142442000000001</v>
      </c>
    </row>
    <row r="620" spans="1:21" ht="12">
      <c r="A620" s="628"/>
      <c r="B620" s="1335"/>
      <c r="C620" s="1293"/>
      <c r="E620" s="579"/>
      <c r="G620" s="629">
        <f>G619*$J$12/1000</f>
        <v>5.9830649999999999</v>
      </c>
      <c r="I620" s="619"/>
      <c r="J620" s="629">
        <f>J619*$Q$12/1000</f>
        <v>5.7145919999999997</v>
      </c>
      <c r="K620" s="621"/>
      <c r="L620" s="754"/>
      <c r="M620" s="755"/>
      <c r="N620" s="756"/>
      <c r="O620" s="989"/>
      <c r="P620" s="757"/>
      <c r="Q620" s="758"/>
      <c r="R620" s="579">
        <f>SUM(Q620:Q620)</f>
        <v>0</v>
      </c>
      <c r="S620" s="1285"/>
      <c r="T620" s="1295"/>
      <c r="U620" s="609">
        <v>1.3142442000000001</v>
      </c>
    </row>
    <row r="621" spans="1:21">
      <c r="A621" s="635"/>
      <c r="B621" s="636"/>
      <c r="C621" s="637"/>
      <c r="D621" s="638"/>
      <c r="E621" s="580"/>
      <c r="F621" s="625"/>
      <c r="G621" s="639"/>
      <c r="H621" s="625"/>
      <c r="I621" s="640"/>
      <c r="J621" s="639"/>
      <c r="K621" s="641"/>
      <c r="L621" s="622"/>
      <c r="M621" s="623"/>
      <c r="N621" s="765"/>
      <c r="O621" s="765"/>
      <c r="P621" s="625"/>
      <c r="Q621" s="626"/>
      <c r="R621" s="580"/>
      <c r="S621" s="580"/>
      <c r="T621" s="662"/>
      <c r="U621" s="609">
        <v>1.3142442000000001</v>
      </c>
    </row>
    <row r="622" spans="1:21" ht="12">
      <c r="A622" s="653">
        <f>A619+1</f>
        <v>15</v>
      </c>
      <c r="B622" s="1331" t="s">
        <v>183</v>
      </c>
      <c r="C622" s="1292" t="s">
        <v>690</v>
      </c>
      <c r="D622" s="655" t="s">
        <v>535</v>
      </c>
      <c r="E622" s="656">
        <f>49*0.05/100</f>
        <v>2.4500000000000001E-2</v>
      </c>
      <c r="F622" s="657"/>
      <c r="G622" s="629">
        <v>58</v>
      </c>
      <c r="H622" s="657"/>
      <c r="I622" s="658"/>
      <c r="J622" s="629">
        <v>11.92</v>
      </c>
      <c r="K622" s="659"/>
      <c r="L622" s="749"/>
      <c r="M622" s="750"/>
      <c r="N622" s="751"/>
      <c r="O622" s="752"/>
      <c r="P622" s="657"/>
      <c r="Q622" s="753"/>
      <c r="R622" s="651">
        <f>G623+J623</f>
        <v>133.53937359999998</v>
      </c>
      <c r="S622" s="1284">
        <f>(R622+R623)*U622</f>
        <v>237.78324376976508</v>
      </c>
      <c r="T622" s="1294">
        <f>E622*S622</f>
        <v>5.8256894723592447</v>
      </c>
      <c r="U622" s="609">
        <v>1.3142442000000001</v>
      </c>
    </row>
    <row r="623" spans="1:21" ht="12">
      <c r="A623" s="628"/>
      <c r="B623" s="1335"/>
      <c r="C623" s="1293"/>
      <c r="E623" s="579"/>
      <c r="G623" s="629">
        <f>G622*$J$12/1000</f>
        <v>105.15689999999999</v>
      </c>
      <c r="I623" s="619"/>
      <c r="J623" s="629">
        <f>J622*$Q$12/1000</f>
        <v>28.382473599999997</v>
      </c>
      <c r="K623" s="621"/>
      <c r="L623" s="780" t="s">
        <v>54</v>
      </c>
      <c r="M623" s="781" t="s">
        <v>27</v>
      </c>
      <c r="N623" s="782">
        <v>2.41</v>
      </c>
      <c r="O623" s="782">
        <f>E622*N623</f>
        <v>5.9045000000000007E-2</v>
      </c>
      <c r="P623" s="790">
        <v>18.524000000000001</v>
      </c>
      <c r="Q623" s="758">
        <f>N623*P623*1.0615</f>
        <v>47.388374660000011</v>
      </c>
      <c r="R623" s="579">
        <f>SUM(Q623:Q623)</f>
        <v>47.388374660000011</v>
      </c>
      <c r="S623" s="1285"/>
      <c r="T623" s="1295"/>
      <c r="U623" s="609">
        <v>1.3142442000000001</v>
      </c>
    </row>
    <row r="624" spans="1:21" ht="12">
      <c r="A624" s="628"/>
      <c r="B624" s="1335"/>
      <c r="C624" s="1293"/>
      <c r="E624" s="579"/>
      <c r="I624" s="619"/>
      <c r="K624" s="621"/>
      <c r="Q624" s="633"/>
      <c r="R624" s="579"/>
      <c r="S624" s="579"/>
      <c r="T624" s="634"/>
      <c r="U624" s="609">
        <v>1.3142442000000001</v>
      </c>
    </row>
    <row r="625" spans="1:21" ht="12">
      <c r="A625" s="628"/>
      <c r="B625" s="1335"/>
      <c r="C625" s="1293"/>
      <c r="E625" s="579"/>
      <c r="I625" s="619"/>
      <c r="K625" s="621"/>
      <c r="Q625" s="633"/>
      <c r="R625" s="579"/>
      <c r="S625" s="579"/>
      <c r="T625" s="634"/>
      <c r="U625" s="609">
        <v>1.3142442000000001</v>
      </c>
    </row>
    <row r="626" spans="1:21">
      <c r="A626" s="635"/>
      <c r="B626" s="636"/>
      <c r="C626" s="637"/>
      <c r="D626" s="638"/>
      <c r="E626" s="580"/>
      <c r="F626" s="625"/>
      <c r="G626" s="639"/>
      <c r="H626" s="625"/>
      <c r="I626" s="640"/>
      <c r="J626" s="639"/>
      <c r="K626" s="641"/>
      <c r="L626" s="622"/>
      <c r="M626" s="623"/>
      <c r="N626" s="624"/>
      <c r="O626" s="723"/>
      <c r="P626" s="625"/>
      <c r="Q626" s="626"/>
      <c r="R626" s="580"/>
      <c r="S626" s="580"/>
      <c r="T626" s="662"/>
      <c r="U626" s="609">
        <v>1.3142442000000001</v>
      </c>
    </row>
    <row r="627" spans="1:21" ht="12">
      <c r="A627" s="614">
        <f>A622+1</f>
        <v>16</v>
      </c>
      <c r="B627" s="1331" t="s">
        <v>104</v>
      </c>
      <c r="C627" s="1292" t="s">
        <v>691</v>
      </c>
      <c r="D627" s="616" t="s">
        <v>682</v>
      </c>
      <c r="E627" s="579">
        <f>24/100</f>
        <v>0.24</v>
      </c>
      <c r="F627" s="617"/>
      <c r="G627" s="618">
        <f>35*0.5</f>
        <v>17.5</v>
      </c>
      <c r="H627" s="617"/>
      <c r="I627" s="619"/>
      <c r="J627" s="620">
        <f>0.9*0.5</f>
        <v>0.45</v>
      </c>
      <c r="K627" s="621"/>
      <c r="L627" s="749"/>
      <c r="M627" s="750"/>
      <c r="N627" s="751"/>
      <c r="O627" s="751"/>
      <c r="P627" s="657"/>
      <c r="Q627" s="753"/>
      <c r="R627" s="651">
        <f>G628+J628</f>
        <v>32.799861</v>
      </c>
      <c r="S627" s="1284">
        <f>(R627+R628)*U627</f>
        <v>43.107027080056206</v>
      </c>
      <c r="T627" s="1294">
        <f>E627*S627</f>
        <v>10.345686499213489</v>
      </c>
      <c r="U627" s="609">
        <v>1.3142442000000001</v>
      </c>
    </row>
    <row r="628" spans="1:21" ht="12">
      <c r="A628" s="628"/>
      <c r="B628" s="1332"/>
      <c r="C628" s="1293"/>
      <c r="D628" s="616"/>
      <c r="E628" s="579"/>
      <c r="F628" s="617"/>
      <c r="G628" s="629">
        <f>G627*$J$12/1000</f>
        <v>31.728375</v>
      </c>
      <c r="H628" s="617"/>
      <c r="I628" s="619"/>
      <c r="J628" s="629">
        <f>J627*$Q$12/1000</f>
        <v>1.0714860000000002</v>
      </c>
      <c r="K628" s="621"/>
      <c r="L628" s="754"/>
      <c r="M628" s="755"/>
      <c r="N628" s="772"/>
      <c r="O628" s="809"/>
      <c r="P628" s="757"/>
      <c r="Q628" s="758"/>
      <c r="R628" s="1284">
        <f>SUM(Q628:Q629)</f>
        <v>0</v>
      </c>
      <c r="S628" s="1285"/>
      <c r="T628" s="1295"/>
      <c r="U628" s="609">
        <v>1.3142442000000001</v>
      </c>
    </row>
    <row r="629" spans="1:21" ht="12">
      <c r="A629" s="628"/>
      <c r="B629" s="610"/>
      <c r="C629" s="1293"/>
      <c r="D629" s="616"/>
      <c r="E629" s="579"/>
      <c r="F629" s="617"/>
      <c r="G629" s="618"/>
      <c r="H629" s="617"/>
      <c r="I629" s="619"/>
      <c r="K629" s="621"/>
      <c r="L629" s="759"/>
      <c r="M629" s="778"/>
      <c r="N629" s="779"/>
      <c r="O629" s="987"/>
      <c r="P629" s="762"/>
      <c r="Q629" s="763"/>
      <c r="R629" s="1285"/>
      <c r="S629" s="1285"/>
      <c r="T629" s="1295"/>
      <c r="U629" s="609">
        <v>1.3142442000000001</v>
      </c>
    </row>
    <row r="630" spans="1:21">
      <c r="A630" s="635"/>
      <c r="B630" s="636"/>
      <c r="C630" s="637"/>
      <c r="D630" s="638"/>
      <c r="E630" s="580"/>
      <c r="F630" s="625"/>
      <c r="G630" s="639"/>
      <c r="H630" s="625"/>
      <c r="I630" s="640"/>
      <c r="J630" s="639"/>
      <c r="K630" s="641"/>
      <c r="O630" s="644"/>
      <c r="Q630" s="633"/>
      <c r="R630" s="579"/>
      <c r="S630" s="579"/>
      <c r="T630" s="634"/>
      <c r="U630" s="609">
        <v>1.3142442000000001</v>
      </c>
    </row>
    <row r="631" spans="1:21" ht="12">
      <c r="A631" s="653">
        <f>A627+1</f>
        <v>17</v>
      </c>
      <c r="B631" s="1331" t="s">
        <v>101</v>
      </c>
      <c r="C631" s="1292" t="s">
        <v>692</v>
      </c>
      <c r="D631" s="616" t="s">
        <v>601</v>
      </c>
      <c r="E631" s="578">
        <v>1</v>
      </c>
      <c r="F631" s="617"/>
      <c r="G631" s="618">
        <v>1.57</v>
      </c>
      <c r="H631" s="617"/>
      <c r="I631" s="619"/>
      <c r="J631" s="620">
        <v>0.11</v>
      </c>
      <c r="K631" s="659"/>
      <c r="L631" s="749"/>
      <c r="M631" s="750"/>
      <c r="N631" s="751"/>
      <c r="O631" s="751"/>
      <c r="P631" s="657"/>
      <c r="Q631" s="753"/>
      <c r="R631" s="651">
        <f>G632+J632</f>
        <v>3.1084073000000001</v>
      </c>
      <c r="S631" s="1284">
        <f>(R631+R632)*U631</f>
        <v>36.171821286162668</v>
      </c>
      <c r="T631" s="1294">
        <f>E631*S631</f>
        <v>36.171821286162668</v>
      </c>
      <c r="U631" s="609">
        <v>1.3142442000000001</v>
      </c>
    </row>
    <row r="632" spans="1:21" ht="12">
      <c r="A632" s="628"/>
      <c r="B632" s="1332"/>
      <c r="C632" s="1293"/>
      <c r="D632" s="616"/>
      <c r="E632" s="579"/>
      <c r="F632" s="617"/>
      <c r="G632" s="629">
        <f>G631*$J$12/1000</f>
        <v>2.8464885</v>
      </c>
      <c r="H632" s="617"/>
      <c r="I632" s="619"/>
      <c r="J632" s="629">
        <f>J631*$Q$12/1000</f>
        <v>0.26191879999999995</v>
      </c>
      <c r="K632" s="621"/>
      <c r="L632" s="1333" t="s">
        <v>450</v>
      </c>
      <c r="M632" s="755" t="s">
        <v>31</v>
      </c>
      <c r="N632" s="772">
        <v>1</v>
      </c>
      <c r="O632" s="809">
        <f>E631*N632</f>
        <v>1</v>
      </c>
      <c r="P632" s="757">
        <v>23</v>
      </c>
      <c r="Q632" s="758">
        <f>N632*P632*1.0615</f>
        <v>24.414500000000004</v>
      </c>
      <c r="R632" s="579">
        <f>SUM(Q632:Q632)</f>
        <v>24.414500000000004</v>
      </c>
      <c r="S632" s="1285"/>
      <c r="T632" s="1295"/>
      <c r="U632" s="609">
        <v>1.3142442000000001</v>
      </c>
    </row>
    <row r="633" spans="1:21" ht="12">
      <c r="A633" s="628"/>
      <c r="B633" s="610"/>
      <c r="C633" s="1293"/>
      <c r="D633" s="616"/>
      <c r="E633" s="579"/>
      <c r="F633" s="617"/>
      <c r="G633" s="618"/>
      <c r="H633" s="617"/>
      <c r="I633" s="619"/>
      <c r="K633" s="621"/>
      <c r="L633" s="1334"/>
      <c r="M633" s="802"/>
      <c r="N633" s="820"/>
      <c r="O633" s="820"/>
      <c r="P633" s="822"/>
      <c r="Q633" s="805"/>
      <c r="R633" s="579"/>
      <c r="S633" s="579"/>
      <c r="T633" s="634"/>
      <c r="U633" s="609">
        <v>1.3142442000000001</v>
      </c>
    </row>
    <row r="634" spans="1:21">
      <c r="A634" s="635"/>
      <c r="B634" s="636"/>
      <c r="C634" s="637"/>
      <c r="D634" s="638"/>
      <c r="E634" s="580"/>
      <c r="F634" s="625"/>
      <c r="G634" s="639"/>
      <c r="H634" s="625"/>
      <c r="I634" s="640"/>
      <c r="J634" s="639"/>
      <c r="K634" s="641"/>
      <c r="O634" s="644"/>
      <c r="Q634" s="633"/>
      <c r="R634" s="579"/>
      <c r="S634" s="579"/>
      <c r="T634" s="634"/>
      <c r="U634" s="609">
        <v>1.3142442000000001</v>
      </c>
    </row>
    <row r="635" spans="1:21" ht="12">
      <c r="A635" s="614">
        <f>A631+1</f>
        <v>18</v>
      </c>
      <c r="B635" s="615" t="s">
        <v>29</v>
      </c>
      <c r="C635" s="1292" t="s">
        <v>693</v>
      </c>
      <c r="D635" s="616" t="s">
        <v>694</v>
      </c>
      <c r="E635" s="579">
        <v>3</v>
      </c>
      <c r="F635" s="617"/>
      <c r="G635" s="618">
        <v>0</v>
      </c>
      <c r="H635" s="617"/>
      <c r="I635" s="619"/>
      <c r="J635" s="620">
        <v>0</v>
      </c>
      <c r="K635" s="621"/>
      <c r="L635" s="749"/>
      <c r="M635" s="750"/>
      <c r="N635" s="751"/>
      <c r="O635" s="751"/>
      <c r="P635" s="657"/>
      <c r="Q635" s="753"/>
      <c r="R635" s="651">
        <f>G636+J636</f>
        <v>0</v>
      </c>
      <c r="S635" s="1284">
        <f>(R635+R636)*U635</f>
        <v>1.8407448306364325</v>
      </c>
      <c r="T635" s="1294">
        <f>E635*S635</f>
        <v>5.5222344919092974</v>
      </c>
      <c r="U635" s="609">
        <v>1.3142442000000001</v>
      </c>
    </row>
    <row r="636" spans="1:21" ht="12">
      <c r="A636" s="628"/>
      <c r="B636" s="610"/>
      <c r="C636" s="1293"/>
      <c r="D636" s="616"/>
      <c r="E636" s="579"/>
      <c r="F636" s="617"/>
      <c r="G636" s="629">
        <f>G635*$J$12/1000</f>
        <v>0</v>
      </c>
      <c r="H636" s="617"/>
      <c r="I636" s="619"/>
      <c r="J636" s="629">
        <f>J635*$Q$12/1000</f>
        <v>0</v>
      </c>
      <c r="K636" s="621"/>
      <c r="L636" s="780" t="s">
        <v>112</v>
      </c>
      <c r="M636" s="781" t="s">
        <v>31</v>
      </c>
      <c r="N636" s="782">
        <v>1</v>
      </c>
      <c r="O636" s="801">
        <f>E635*N636</f>
        <v>3</v>
      </c>
      <c r="P636" s="790">
        <v>1.2</v>
      </c>
      <c r="Q636" s="791">
        <f>N636*P636*$N$10</f>
        <v>1.4006109600000003</v>
      </c>
      <c r="R636" s="579">
        <f>SUM(Q636:Q636)</f>
        <v>1.4006109600000003</v>
      </c>
      <c r="S636" s="1285"/>
      <c r="T636" s="1295"/>
      <c r="U636" s="609">
        <v>1.3142442000000001</v>
      </c>
    </row>
    <row r="637" spans="1:21">
      <c r="A637" s="635"/>
      <c r="B637" s="636"/>
      <c r="C637" s="637"/>
      <c r="D637" s="638"/>
      <c r="E637" s="580"/>
      <c r="F637" s="625"/>
      <c r="G637" s="639"/>
      <c r="H637" s="625"/>
      <c r="I637" s="640"/>
      <c r="J637" s="639"/>
      <c r="K637" s="641"/>
      <c r="O637" s="644"/>
      <c r="Q637" s="633"/>
      <c r="R637" s="579"/>
      <c r="S637" s="579"/>
      <c r="T637" s="634"/>
      <c r="U637" s="609">
        <v>1.3142442000000001</v>
      </c>
    </row>
    <row r="638" spans="1:21">
      <c r="A638" s="724"/>
      <c r="B638" s="744"/>
      <c r="C638" s="990" t="s">
        <v>695</v>
      </c>
      <c r="D638" s="746"/>
      <c r="E638" s="651"/>
      <c r="F638" s="649"/>
      <c r="G638" s="726"/>
      <c r="H638" s="649"/>
      <c r="I638" s="727"/>
      <c r="J638" s="726"/>
      <c r="K638" s="728"/>
      <c r="L638" s="646"/>
      <c r="M638" s="647"/>
      <c r="N638" s="648"/>
      <c r="O638" s="648"/>
      <c r="P638" s="649"/>
      <c r="Q638" s="650"/>
      <c r="R638" s="651"/>
      <c r="S638" s="651"/>
      <c r="T638" s="748"/>
      <c r="U638" s="609">
        <v>1.3142442000000001</v>
      </c>
    </row>
    <row r="639" spans="1:21" ht="12">
      <c r="A639" s="991">
        <f>A635+1</f>
        <v>19</v>
      </c>
      <c r="B639" s="992" t="s">
        <v>117</v>
      </c>
      <c r="C639" s="1318" t="s">
        <v>696</v>
      </c>
      <c r="D639" s="993" t="s">
        <v>645</v>
      </c>
      <c r="E639" s="994">
        <f>3.8/100</f>
        <v>3.7999999999999999E-2</v>
      </c>
      <c r="F639" s="995"/>
      <c r="G639" s="996">
        <v>194</v>
      </c>
      <c r="H639" s="995"/>
      <c r="I639" s="997"/>
      <c r="J639" s="996">
        <v>0</v>
      </c>
      <c r="K639" s="998"/>
      <c r="L639" s="999"/>
      <c r="M639" s="1000"/>
      <c r="N639" s="1001"/>
      <c r="O639" s="1002"/>
      <c r="P639" s="1003"/>
      <c r="Q639" s="1004"/>
      <c r="R639" s="1005">
        <f>G640+J640</f>
        <v>351.73169999999999</v>
      </c>
      <c r="S639" s="1006">
        <f>(R639+R640)*U639</f>
        <v>462.26134668114003</v>
      </c>
      <c r="T639" s="1007">
        <f>E639*S639</f>
        <v>17.565931173883321</v>
      </c>
      <c r="U639" s="609">
        <v>1.3142442000000001</v>
      </c>
    </row>
    <row r="640" spans="1:21" ht="12">
      <c r="A640" s="1008"/>
      <c r="B640" s="992" t="s">
        <v>119</v>
      </c>
      <c r="C640" s="1319"/>
      <c r="D640" s="993"/>
      <c r="E640" s="994"/>
      <c r="F640" s="995"/>
      <c r="G640" s="629">
        <f>G639*$J$12/1000</f>
        <v>351.73169999999999</v>
      </c>
      <c r="H640" s="617"/>
      <c r="I640" s="619"/>
      <c r="J640" s="629">
        <f>J639*$Q$12/1000</f>
        <v>0</v>
      </c>
      <c r="K640" s="998"/>
      <c r="L640" s="1009"/>
      <c r="M640" s="1010"/>
      <c r="N640" s="1011"/>
      <c r="O640" s="1012"/>
      <c r="P640" s="995"/>
      <c r="Q640" s="1013"/>
      <c r="R640" s="994"/>
      <c r="S640" s="994"/>
      <c r="T640" s="1014"/>
      <c r="U640" s="609">
        <v>1.3142442000000001</v>
      </c>
    </row>
    <row r="641" spans="1:21" ht="12">
      <c r="A641" s="1008"/>
      <c r="B641" s="1015"/>
      <c r="C641" s="1319"/>
      <c r="D641" s="993"/>
      <c r="E641" s="994"/>
      <c r="F641" s="995"/>
      <c r="G641" s="996"/>
      <c r="H641" s="995"/>
      <c r="I641" s="997"/>
      <c r="J641" s="996"/>
      <c r="K641" s="998"/>
      <c r="L641" s="1009"/>
      <c r="M641" s="1010"/>
      <c r="N641" s="1011"/>
      <c r="O641" s="1012"/>
      <c r="P641" s="995"/>
      <c r="Q641" s="1013"/>
      <c r="R641" s="994"/>
      <c r="S641" s="994"/>
      <c r="T641" s="1014"/>
      <c r="U641" s="609">
        <v>1.3142442000000001</v>
      </c>
    </row>
    <row r="642" spans="1:21">
      <c r="A642" s="1016"/>
      <c r="B642" s="1017"/>
      <c r="C642" s="1018"/>
      <c r="D642" s="1019"/>
      <c r="E642" s="1020"/>
      <c r="F642" s="1021"/>
      <c r="G642" s="1022"/>
      <c r="H642" s="1021"/>
      <c r="I642" s="1023"/>
      <c r="J642" s="1022"/>
      <c r="K642" s="1024"/>
      <c r="L642" s="1009"/>
      <c r="M642" s="1010"/>
      <c r="N642" s="1011"/>
      <c r="O642" s="1012"/>
      <c r="P642" s="995"/>
      <c r="Q642" s="1013"/>
      <c r="R642" s="994"/>
      <c r="S642" s="994"/>
      <c r="T642" s="1014"/>
      <c r="U642" s="609">
        <v>1.3142442000000001</v>
      </c>
    </row>
    <row r="643" spans="1:21" ht="12">
      <c r="A643" s="991">
        <f>A639+1</f>
        <v>20</v>
      </c>
      <c r="B643" s="992" t="s">
        <v>190</v>
      </c>
      <c r="C643" s="1318" t="s">
        <v>697</v>
      </c>
      <c r="D643" s="993" t="s">
        <v>645</v>
      </c>
      <c r="E643" s="994">
        <f>3.8/100</f>
        <v>3.7999999999999999E-2</v>
      </c>
      <c r="F643" s="995"/>
      <c r="G643" s="996">
        <v>66.400000000000006</v>
      </c>
      <c r="H643" s="995"/>
      <c r="I643" s="997"/>
      <c r="J643" s="996">
        <v>0</v>
      </c>
      <c r="K643" s="998"/>
      <c r="L643" s="999"/>
      <c r="M643" s="1000"/>
      <c r="N643" s="1001"/>
      <c r="O643" s="1002"/>
      <c r="P643" s="1003"/>
      <c r="Q643" s="1004"/>
      <c r="R643" s="1005">
        <f>G644+J644</f>
        <v>120.38652</v>
      </c>
      <c r="S643" s="1006">
        <f>(R643+R644)*U643</f>
        <v>158.21728566818402</v>
      </c>
      <c r="T643" s="1007">
        <f>E643*S643</f>
        <v>6.0122568553909925</v>
      </c>
      <c r="U643" s="609">
        <v>1.3142442000000001</v>
      </c>
    </row>
    <row r="644" spans="1:21" ht="12">
      <c r="A644" s="1008"/>
      <c r="B644" s="992" t="s">
        <v>192</v>
      </c>
      <c r="C644" s="1319"/>
      <c r="D644" s="993"/>
      <c r="E644" s="994"/>
      <c r="F644" s="995"/>
      <c r="G644" s="629">
        <f>G643*$J$12/1000</f>
        <v>120.38652</v>
      </c>
      <c r="H644" s="617"/>
      <c r="I644" s="619"/>
      <c r="J644" s="629">
        <f>J643*$Q$12/1000</f>
        <v>0</v>
      </c>
      <c r="K644" s="998"/>
      <c r="L644" s="1009"/>
      <c r="M644" s="1010"/>
      <c r="N644" s="1011"/>
      <c r="O644" s="1012"/>
      <c r="P644" s="995"/>
      <c r="Q644" s="1013"/>
      <c r="R644" s="994"/>
      <c r="S644" s="994"/>
      <c r="T644" s="1014"/>
      <c r="U644" s="609">
        <v>1.3142442000000001</v>
      </c>
    </row>
    <row r="645" spans="1:21" ht="12">
      <c r="A645" s="1008"/>
      <c r="B645" s="1015"/>
      <c r="C645" s="1319"/>
      <c r="D645" s="993"/>
      <c r="E645" s="994"/>
      <c r="F645" s="995"/>
      <c r="G645" s="996"/>
      <c r="H645" s="995"/>
      <c r="I645" s="997"/>
      <c r="J645" s="996"/>
      <c r="K645" s="998"/>
      <c r="L645" s="1009"/>
      <c r="M645" s="1010"/>
      <c r="N645" s="1011"/>
      <c r="O645" s="1012"/>
      <c r="P645" s="995"/>
      <c r="Q645" s="1013"/>
      <c r="R645" s="994"/>
      <c r="S645" s="994"/>
      <c r="T645" s="1014"/>
      <c r="U645" s="609">
        <v>1.3142442000000001</v>
      </c>
    </row>
    <row r="646" spans="1:21">
      <c r="A646" s="1016"/>
      <c r="B646" s="1017"/>
      <c r="C646" s="1018"/>
      <c r="D646" s="1019"/>
      <c r="E646" s="1020"/>
      <c r="F646" s="1021"/>
      <c r="G646" s="1022"/>
      <c r="H646" s="1021"/>
      <c r="I646" s="1023"/>
      <c r="J646" s="1022"/>
      <c r="K646" s="1024"/>
      <c r="L646" s="1009"/>
      <c r="M646" s="1010"/>
      <c r="N646" s="1011"/>
      <c r="O646" s="1012"/>
      <c r="P646" s="995"/>
      <c r="Q646" s="1013"/>
      <c r="R646" s="994"/>
      <c r="S646" s="994"/>
      <c r="T646" s="1014"/>
      <c r="U646" s="609">
        <v>1.3142442000000001</v>
      </c>
    </row>
    <row r="647" spans="1:21" ht="12">
      <c r="A647" s="1025">
        <f>A643+1</f>
        <v>21</v>
      </c>
      <c r="B647" s="1327" t="s">
        <v>186</v>
      </c>
      <c r="C647" s="1318" t="s">
        <v>698</v>
      </c>
      <c r="D647" s="1026" t="s">
        <v>601</v>
      </c>
      <c r="E647" s="1006">
        <v>3</v>
      </c>
      <c r="F647" s="1027"/>
      <c r="G647" s="1028">
        <v>0.46</v>
      </c>
      <c r="H647" s="1027"/>
      <c r="I647" s="1029"/>
      <c r="J647" s="1028">
        <v>7.0000000000000007E-2</v>
      </c>
      <c r="K647" s="1030"/>
      <c r="L647" s="1031"/>
      <c r="M647" s="1032"/>
      <c r="N647" s="1033"/>
      <c r="O647" s="1034"/>
      <c r="P647" s="1027"/>
      <c r="Q647" s="1035"/>
      <c r="R647" s="1005">
        <f>G648+J648</f>
        <v>1.0006786000000001</v>
      </c>
      <c r="S647" s="1320">
        <f>(R647+R648)*U647</f>
        <v>1.3151360461141202</v>
      </c>
      <c r="T647" s="1322">
        <f>E647*S647</f>
        <v>3.9454081383423603</v>
      </c>
      <c r="U647" s="609">
        <v>1.3142442000000001</v>
      </c>
    </row>
    <row r="648" spans="1:21" ht="12">
      <c r="A648" s="1008"/>
      <c r="B648" s="1328"/>
      <c r="C648" s="1319"/>
      <c r="D648" s="993"/>
      <c r="E648" s="994"/>
      <c r="F648" s="995"/>
      <c r="G648" s="629">
        <f>G647*$J$12/1000</f>
        <v>0.83400300000000005</v>
      </c>
      <c r="H648" s="617"/>
      <c r="I648" s="619"/>
      <c r="J648" s="629">
        <f>J647*$Q$12/1000</f>
        <v>0.16667560000000001</v>
      </c>
      <c r="K648" s="998"/>
      <c r="L648" s="1329" t="s">
        <v>188</v>
      </c>
      <c r="M648" s="1036" t="s">
        <v>33</v>
      </c>
      <c r="N648" s="1037">
        <v>2.5</v>
      </c>
      <c r="O648" s="1037">
        <f>E647*N648</f>
        <v>7.5</v>
      </c>
      <c r="P648" s="1038">
        <v>1.6859999999999999</v>
      </c>
      <c r="Q648" s="1039">
        <f>N648*P648*$N$18</f>
        <v>0</v>
      </c>
      <c r="R648" s="994">
        <f>SUM(Q648:Q648)</f>
        <v>0</v>
      </c>
      <c r="S648" s="1321"/>
      <c r="T648" s="1323"/>
      <c r="U648" s="609">
        <v>1.3142442000000001</v>
      </c>
    </row>
    <row r="649" spans="1:21" ht="12">
      <c r="A649" s="1008"/>
      <c r="B649" s="1015"/>
      <c r="C649" s="1319"/>
      <c r="D649" s="993"/>
      <c r="E649" s="994"/>
      <c r="F649" s="995"/>
      <c r="G649" s="996"/>
      <c r="H649" s="995"/>
      <c r="I649" s="997"/>
      <c r="J649" s="996"/>
      <c r="K649" s="998"/>
      <c r="L649" s="1330"/>
      <c r="M649" s="1040"/>
      <c r="N649" s="1041"/>
      <c r="O649" s="1042"/>
      <c r="P649" s="1043"/>
      <c r="Q649" s="758">
        <f>N649*P649*1.0615</f>
        <v>0</v>
      </c>
      <c r="R649" s="994"/>
      <c r="S649" s="994"/>
      <c r="T649" s="1014"/>
      <c r="U649" s="609">
        <v>1.3142442000000001</v>
      </c>
    </row>
    <row r="650" spans="1:21">
      <c r="A650" s="1016"/>
      <c r="B650" s="1017"/>
      <c r="C650" s="1018"/>
      <c r="D650" s="1019"/>
      <c r="E650" s="1020"/>
      <c r="F650" s="1021"/>
      <c r="G650" s="1022"/>
      <c r="H650" s="1021"/>
      <c r="I650" s="1023"/>
      <c r="J650" s="1022"/>
      <c r="K650" s="1024"/>
      <c r="L650" s="1044"/>
      <c r="M650" s="1045"/>
      <c r="N650" s="1046"/>
      <c r="O650" s="1047"/>
      <c r="P650" s="1021"/>
      <c r="Q650" s="1048"/>
      <c r="R650" s="1020"/>
      <c r="S650" s="1020"/>
      <c r="T650" s="1049"/>
      <c r="U650" s="609">
        <v>1.3142442000000001</v>
      </c>
    </row>
    <row r="651" spans="1:21" ht="12">
      <c r="A651" s="1025">
        <f>A647+1</f>
        <v>22</v>
      </c>
      <c r="B651" s="1327" t="s">
        <v>185</v>
      </c>
      <c r="C651" s="1318" t="s">
        <v>699</v>
      </c>
      <c r="D651" s="1026" t="s">
        <v>606</v>
      </c>
      <c r="E651" s="1050">
        <f>18.5/100</f>
        <v>0.185</v>
      </c>
      <c r="F651" s="1027"/>
      <c r="G651" s="1028">
        <v>13.4</v>
      </c>
      <c r="H651" s="1027"/>
      <c r="I651" s="1029"/>
      <c r="J651" s="1028">
        <v>1.8</v>
      </c>
      <c r="K651" s="1030"/>
      <c r="L651" s="1031"/>
      <c r="M651" s="1032"/>
      <c r="N651" s="1033"/>
      <c r="O651" s="1034"/>
      <c r="P651" s="1027"/>
      <c r="Q651" s="1035"/>
      <c r="R651" s="1005">
        <f>G652+J652</f>
        <v>28.580814</v>
      </c>
      <c r="S651" s="1320">
        <f>(R651+R652)*U651</f>
        <v>90.853851369838807</v>
      </c>
      <c r="T651" s="1322">
        <f>E651*S651</f>
        <v>16.807962503420178</v>
      </c>
      <c r="U651" s="609">
        <v>1.3142442000000001</v>
      </c>
    </row>
    <row r="652" spans="1:21" ht="12">
      <c r="A652" s="1008"/>
      <c r="B652" s="1328"/>
      <c r="C652" s="1319"/>
      <c r="D652" s="993"/>
      <c r="E652" s="994"/>
      <c r="F652" s="995"/>
      <c r="G652" s="629">
        <f>G651*$J$12/1000</f>
        <v>24.29487</v>
      </c>
      <c r="H652" s="617"/>
      <c r="I652" s="619"/>
      <c r="J652" s="629">
        <f>J651*$Q$12/1000</f>
        <v>4.2859440000000006</v>
      </c>
      <c r="K652" s="998"/>
      <c r="L652" s="1051" t="s">
        <v>194</v>
      </c>
      <c r="M652" s="1052" t="s">
        <v>33</v>
      </c>
      <c r="N652" s="1053">
        <v>100</v>
      </c>
      <c r="O652" s="1053">
        <f>E651*N652</f>
        <v>18.5</v>
      </c>
      <c r="P652" s="1054">
        <v>0.38200000000000001</v>
      </c>
      <c r="Q652" s="758">
        <f>N652*P652*1.0615</f>
        <v>40.549300000000009</v>
      </c>
      <c r="R652" s="994">
        <f>SUM(Q652:Q652)</f>
        <v>40.549300000000009</v>
      </c>
      <c r="S652" s="1321"/>
      <c r="T652" s="1323"/>
      <c r="U652" s="609">
        <v>1.3142442000000001</v>
      </c>
    </row>
    <row r="653" spans="1:21">
      <c r="A653" s="1016"/>
      <c r="B653" s="1017"/>
      <c r="C653" s="1018"/>
      <c r="D653" s="1019"/>
      <c r="E653" s="1020"/>
      <c r="F653" s="1021"/>
      <c r="G653" s="1022"/>
      <c r="H653" s="1021"/>
      <c r="I653" s="1023"/>
      <c r="J653" s="1022"/>
      <c r="K653" s="1024"/>
      <c r="L653" s="1044"/>
      <c r="M653" s="1045"/>
      <c r="N653" s="1046"/>
      <c r="O653" s="1047"/>
      <c r="P653" s="1021"/>
      <c r="Q653" s="1048"/>
      <c r="R653" s="1020"/>
      <c r="S653" s="1020"/>
      <c r="T653" s="1049"/>
      <c r="U653" s="609">
        <v>1.3142442000000001</v>
      </c>
    </row>
    <row r="654" spans="1:21" ht="12">
      <c r="A654" s="991">
        <f>A651+1</f>
        <v>23</v>
      </c>
      <c r="B654" s="1328" t="s">
        <v>185</v>
      </c>
      <c r="C654" s="1319" t="s">
        <v>700</v>
      </c>
      <c r="D654" s="993" t="s">
        <v>606</v>
      </c>
      <c r="E654" s="994">
        <f>12/100</f>
        <v>0.12</v>
      </c>
      <c r="F654" s="995"/>
      <c r="G654" s="996">
        <v>13.4</v>
      </c>
      <c r="H654" s="995"/>
      <c r="I654" s="997"/>
      <c r="J654" s="996">
        <v>1.8</v>
      </c>
      <c r="K654" s="998"/>
      <c r="L654" s="1009"/>
      <c r="M654" s="1010"/>
      <c r="N654" s="1011"/>
      <c r="O654" s="1012"/>
      <c r="P654" s="995"/>
      <c r="Q654" s="1013"/>
      <c r="R654" s="1020">
        <f>G655+J655</f>
        <v>28.580814</v>
      </c>
      <c r="S654" s="1320">
        <f>(R654+R655)*U654</f>
        <v>72.438924488278801</v>
      </c>
      <c r="T654" s="1323">
        <f>E654*S654</f>
        <v>8.6926709385934551</v>
      </c>
      <c r="U654" s="609">
        <v>1.3142442000000001</v>
      </c>
    </row>
    <row r="655" spans="1:21" ht="12">
      <c r="A655" s="1008"/>
      <c r="B655" s="1328"/>
      <c r="C655" s="1319"/>
      <c r="D655" s="993"/>
      <c r="E655" s="994"/>
      <c r="F655" s="995"/>
      <c r="G655" s="629">
        <f>G654*$J$12/1000</f>
        <v>24.29487</v>
      </c>
      <c r="H655" s="617"/>
      <c r="I655" s="619"/>
      <c r="J655" s="629">
        <f>J654*$Q$12/1000</f>
        <v>4.2859440000000006</v>
      </c>
      <c r="K655" s="998"/>
      <c r="L655" s="1051" t="s">
        <v>197</v>
      </c>
      <c r="M655" s="1052" t="s">
        <v>33</v>
      </c>
      <c r="N655" s="1053">
        <v>100</v>
      </c>
      <c r="O655" s="1053">
        <f>E654*N655</f>
        <v>12</v>
      </c>
      <c r="P655" s="1054">
        <v>0.25</v>
      </c>
      <c r="Q655" s="758">
        <f>N655*P655*1.0615</f>
        <v>26.537500000000001</v>
      </c>
      <c r="R655" s="994">
        <f>SUM(Q655:Q655)</f>
        <v>26.537500000000001</v>
      </c>
      <c r="S655" s="1321"/>
      <c r="T655" s="1323"/>
      <c r="U655" s="609">
        <v>1.3142442000000001</v>
      </c>
    </row>
    <row r="656" spans="1:21">
      <c r="A656" s="1016"/>
      <c r="B656" s="1017"/>
      <c r="C656" s="1018"/>
      <c r="D656" s="1019"/>
      <c r="E656" s="1020"/>
      <c r="F656" s="1021"/>
      <c r="G656" s="1022"/>
      <c r="H656" s="1021"/>
      <c r="I656" s="1023"/>
      <c r="J656" s="1022"/>
      <c r="K656" s="1024"/>
      <c r="L656" s="1009"/>
      <c r="M656" s="1010"/>
      <c r="N656" s="1011"/>
      <c r="O656" s="1012"/>
      <c r="P656" s="995"/>
      <c r="Q656" s="1013"/>
      <c r="R656" s="994"/>
      <c r="S656" s="994"/>
      <c r="T656" s="1014"/>
      <c r="U656" s="609">
        <v>1.3142442000000001</v>
      </c>
    </row>
    <row r="657" spans="1:21" ht="12">
      <c r="A657" s="991">
        <f>A654+1</f>
        <v>24</v>
      </c>
      <c r="B657" s="992" t="s">
        <v>29</v>
      </c>
      <c r="C657" s="1318" t="s">
        <v>701</v>
      </c>
      <c r="D657" s="993" t="s">
        <v>580</v>
      </c>
      <c r="E657" s="994">
        <v>12</v>
      </c>
      <c r="F657" s="995"/>
      <c r="G657" s="996">
        <v>0</v>
      </c>
      <c r="H657" s="995"/>
      <c r="I657" s="997"/>
      <c r="J657" s="996">
        <v>0</v>
      </c>
      <c r="K657" s="998"/>
      <c r="L657" s="1031"/>
      <c r="M657" s="1032"/>
      <c r="N657" s="1033"/>
      <c r="O657" s="1034"/>
      <c r="P657" s="1027"/>
      <c r="Q657" s="1035"/>
      <c r="R657" s="1005">
        <f>G658+J658</f>
        <v>0</v>
      </c>
      <c r="S657" s="1320">
        <f>(R657+R658)*U657</f>
        <v>0.43665697832790007</v>
      </c>
      <c r="T657" s="1322">
        <f>E657*S657</f>
        <v>5.2398837399348004</v>
      </c>
      <c r="U657" s="609">
        <v>1.3142442000000001</v>
      </c>
    </row>
    <row r="658" spans="1:21" ht="12">
      <c r="A658" s="1008"/>
      <c r="B658" s="1015"/>
      <c r="C658" s="1319"/>
      <c r="D658" s="993"/>
      <c r="E658" s="994"/>
      <c r="F658" s="995"/>
      <c r="G658" s="1028">
        <f>G657*$J$29/1000</f>
        <v>0</v>
      </c>
      <c r="H658" s="995"/>
      <c r="I658" s="997"/>
      <c r="J658" s="1028">
        <f>J657*$Q$29/1000</f>
        <v>0</v>
      </c>
      <c r="K658" s="998"/>
      <c r="L658" s="1051" t="s">
        <v>198</v>
      </c>
      <c r="M658" s="1052" t="s">
        <v>33</v>
      </c>
      <c r="N658" s="1055">
        <v>1</v>
      </c>
      <c r="O658" s="1055">
        <f>E657*N658</f>
        <v>12</v>
      </c>
      <c r="P658" s="1054">
        <v>0.313</v>
      </c>
      <c r="Q658" s="758">
        <f>N658*P658*1.0615</f>
        <v>0.33224950000000003</v>
      </c>
      <c r="R658" s="994">
        <f>SUM(Q658:Q658)</f>
        <v>0.33224950000000003</v>
      </c>
      <c r="S658" s="1321"/>
      <c r="T658" s="1323"/>
      <c r="U658" s="609">
        <v>1.3142442000000001</v>
      </c>
    </row>
    <row r="659" spans="1:21">
      <c r="A659" s="1016"/>
      <c r="B659" s="1017"/>
      <c r="C659" s="1018"/>
      <c r="D659" s="1019"/>
      <c r="E659" s="1020"/>
      <c r="F659" s="1021"/>
      <c r="G659" s="1022"/>
      <c r="H659" s="1021"/>
      <c r="I659" s="1023"/>
      <c r="J659" s="1022"/>
      <c r="K659" s="1024"/>
      <c r="L659" s="1009"/>
      <c r="M659" s="1010"/>
      <c r="N659" s="1011"/>
      <c r="O659" s="1012"/>
      <c r="P659" s="995"/>
      <c r="Q659" s="1013"/>
      <c r="R659" s="994"/>
      <c r="S659" s="994"/>
      <c r="T659" s="1014"/>
      <c r="U659" s="609">
        <v>1.3142442000000001</v>
      </c>
    </row>
    <row r="660" spans="1:21" ht="12">
      <c r="A660" s="1056"/>
      <c r="B660" s="731"/>
      <c r="C660" s="1057" t="s">
        <v>551</v>
      </c>
      <c r="D660" s="733"/>
      <c r="E660" s="1058"/>
      <c r="F660" s="735"/>
      <c r="G660" s="736"/>
      <c r="H660" s="735"/>
      <c r="I660" s="735"/>
      <c r="J660" s="736"/>
      <c r="K660" s="735"/>
      <c r="L660" s="739"/>
      <c r="M660" s="740"/>
      <c r="N660" s="741"/>
      <c r="O660" s="742"/>
      <c r="P660" s="735"/>
      <c r="Q660" s="736"/>
      <c r="R660" s="742"/>
      <c r="S660" s="742"/>
      <c r="T660" s="743">
        <f>SUM(T575:T659)</f>
        <v>1687.4308041638312</v>
      </c>
      <c r="U660" s="609">
        <v>1.3142442000000001</v>
      </c>
    </row>
    <row r="661" spans="1:21">
      <c r="C661" s="1059" t="s">
        <v>702</v>
      </c>
      <c r="U661" s="609">
        <v>1.3142442000000001</v>
      </c>
    </row>
    <row r="662" spans="1:21">
      <c r="U662" s="609">
        <v>1.3142442000000001</v>
      </c>
    </row>
    <row r="663" spans="1:21">
      <c r="A663" s="1061"/>
      <c r="B663" s="1324" t="s">
        <v>703</v>
      </c>
      <c r="C663" s="1325"/>
      <c r="D663" s="1325"/>
      <c r="E663" s="1326"/>
      <c r="F663" s="856"/>
      <c r="G663" s="1062"/>
      <c r="H663" s="856"/>
      <c r="I663" s="1063"/>
      <c r="J663" s="1062"/>
      <c r="K663" s="1064"/>
      <c r="L663" s="908"/>
      <c r="M663" s="853"/>
      <c r="N663" s="909"/>
      <c r="O663" s="909"/>
      <c r="P663" s="856"/>
      <c r="Q663" s="857"/>
      <c r="R663" s="677"/>
      <c r="S663" s="677"/>
      <c r="T663" s="1065"/>
      <c r="U663" s="609">
        <v>1.3142442000000001</v>
      </c>
    </row>
    <row r="664" spans="1:21" ht="12">
      <c r="A664" s="930">
        <v>1</v>
      </c>
      <c r="B664" s="931" t="s">
        <v>136</v>
      </c>
      <c r="C664" s="1288" t="s">
        <v>704</v>
      </c>
      <c r="D664" s="932" t="s">
        <v>580</v>
      </c>
      <c r="E664" s="577">
        <v>4.5999999999999996</v>
      </c>
      <c r="F664" s="933"/>
      <c r="G664" s="934">
        <f>0.37*0.5</f>
        <v>0.185</v>
      </c>
      <c r="H664" s="933"/>
      <c r="I664" s="693"/>
      <c r="J664" s="692">
        <f>0.01*0.5</f>
        <v>5.0000000000000001E-3</v>
      </c>
      <c r="K664" s="684"/>
      <c r="L664" s="673"/>
      <c r="M664" s="674"/>
      <c r="N664" s="675"/>
      <c r="O664" s="675"/>
      <c r="P664" s="669"/>
      <c r="Q664" s="676"/>
      <c r="R664" s="677">
        <f>G665+J665</f>
        <v>0.34731964999999998</v>
      </c>
      <c r="S664" s="1279">
        <f>(R664+R665)*U664</f>
        <v>0.45646283555853001</v>
      </c>
      <c r="T664" s="1290">
        <f>E664*S664</f>
        <v>2.099729043569238</v>
      </c>
      <c r="U664" s="609">
        <v>1.3142442000000001</v>
      </c>
    </row>
    <row r="665" spans="1:21" ht="12">
      <c r="A665" s="680"/>
      <c r="B665" s="931" t="s">
        <v>138</v>
      </c>
      <c r="C665" s="1289"/>
      <c r="D665" s="932"/>
      <c r="E665" s="577"/>
      <c r="F665" s="933"/>
      <c r="G665" s="670">
        <f>G664*$J$12/1000</f>
        <v>0.33541424999999997</v>
      </c>
      <c r="H665" s="933"/>
      <c r="I665" s="693"/>
      <c r="J665" s="670">
        <f>J664*$Q$12/1000</f>
        <v>1.19054E-2</v>
      </c>
      <c r="K665" s="684"/>
      <c r="L665" s="1299"/>
      <c r="M665" s="686"/>
      <c r="N665" s="687"/>
      <c r="O665" s="688"/>
      <c r="P665" s="689"/>
      <c r="Q665" s="690"/>
      <c r="R665" s="577"/>
      <c r="S665" s="1280"/>
      <c r="T665" s="1291"/>
      <c r="U665" s="609">
        <v>1.3142442000000001</v>
      </c>
    </row>
    <row r="666" spans="1:21" ht="12">
      <c r="A666" s="680"/>
      <c r="B666" s="679"/>
      <c r="C666" s="1289"/>
      <c r="D666" s="932"/>
      <c r="E666" s="577"/>
      <c r="F666" s="933"/>
      <c r="G666" s="934"/>
      <c r="H666" s="933"/>
      <c r="I666" s="693"/>
      <c r="J666" s="692"/>
      <c r="K666" s="684"/>
      <c r="L666" s="1314"/>
      <c r="M666" s="699"/>
      <c r="N666" s="700"/>
      <c r="O666" s="700"/>
      <c r="P666" s="701"/>
      <c r="Q666" s="702"/>
      <c r="R666" s="577"/>
      <c r="S666" s="577"/>
      <c r="T666" s="703"/>
      <c r="U666" s="609">
        <v>1.3142442000000001</v>
      </c>
    </row>
    <row r="667" spans="1:21" ht="12">
      <c r="A667" s="680"/>
      <c r="B667" s="679"/>
      <c r="C667" s="1289"/>
      <c r="D667" s="932"/>
      <c r="E667" s="577"/>
      <c r="F667" s="933"/>
      <c r="G667" s="934"/>
      <c r="H667" s="933"/>
      <c r="I667" s="693"/>
      <c r="J667" s="692"/>
      <c r="K667" s="684"/>
      <c r="L667" s="935"/>
      <c r="M667" s="936"/>
      <c r="N667" s="937"/>
      <c r="O667" s="937"/>
      <c r="P667" s="933"/>
      <c r="Q667" s="914"/>
      <c r="R667" s="577"/>
      <c r="S667" s="577"/>
      <c r="T667" s="703"/>
      <c r="U667" s="609">
        <v>1.3142442000000001</v>
      </c>
    </row>
    <row r="668" spans="1:21">
      <c r="A668" s="704"/>
      <c r="B668" s="705"/>
      <c r="C668" s="706"/>
      <c r="D668" s="707"/>
      <c r="E668" s="708"/>
      <c r="F668" s="709"/>
      <c r="G668" s="710"/>
      <c r="H668" s="709"/>
      <c r="I668" s="711"/>
      <c r="J668" s="710"/>
      <c r="K668" s="712"/>
      <c r="L668" s="911"/>
      <c r="M668" s="912"/>
      <c r="N668" s="913"/>
      <c r="O668" s="913"/>
      <c r="P668" s="683"/>
      <c r="Q668" s="914"/>
      <c r="R668" s="577"/>
      <c r="S668" s="577"/>
      <c r="T668" s="703"/>
      <c r="U668" s="609">
        <v>1.3142442000000001</v>
      </c>
    </row>
    <row r="669" spans="1:21" ht="12">
      <c r="A669" s="930">
        <f>A664+1</f>
        <v>2</v>
      </c>
      <c r="B669" s="931" t="s">
        <v>137</v>
      </c>
      <c r="C669" s="1288" t="s">
        <v>705</v>
      </c>
      <c r="D669" s="932" t="s">
        <v>580</v>
      </c>
      <c r="E669" s="577">
        <v>8</v>
      </c>
      <c r="F669" s="933"/>
      <c r="G669" s="934">
        <f>0.38*0.5</f>
        <v>0.19</v>
      </c>
      <c r="H669" s="933"/>
      <c r="I669" s="693"/>
      <c r="J669" s="692">
        <f>0.01*0.5</f>
        <v>5.0000000000000001E-3</v>
      </c>
      <c r="K669" s="684"/>
      <c r="L669" s="673"/>
      <c r="M669" s="674"/>
      <c r="N669" s="675"/>
      <c r="O669" s="675"/>
      <c r="P669" s="669"/>
      <c r="Q669" s="676"/>
      <c r="R669" s="677">
        <f>G670+J670</f>
        <v>0.3563849</v>
      </c>
      <c r="S669" s="1279">
        <f>(R669+R670)*U669</f>
        <v>0.46837678779258002</v>
      </c>
      <c r="T669" s="1290">
        <f>E669*S669</f>
        <v>3.7470143023406401</v>
      </c>
      <c r="U669" s="609">
        <v>1.3142442000000001</v>
      </c>
    </row>
    <row r="670" spans="1:21" ht="12">
      <c r="A670" s="680"/>
      <c r="B670" s="931" t="s">
        <v>138</v>
      </c>
      <c r="C670" s="1289"/>
      <c r="D670" s="932"/>
      <c r="E670" s="577"/>
      <c r="F670" s="933"/>
      <c r="G670" s="670">
        <f>G669*$J$12/1000</f>
        <v>0.34447949999999999</v>
      </c>
      <c r="H670" s="933"/>
      <c r="I670" s="693"/>
      <c r="J670" s="670">
        <f>J669*$Q$12/1000</f>
        <v>1.19054E-2</v>
      </c>
      <c r="K670" s="684"/>
      <c r="L670" s="1299"/>
      <c r="M670" s="686"/>
      <c r="N670" s="687"/>
      <c r="O670" s="688"/>
      <c r="P670" s="689"/>
      <c r="Q670" s="690"/>
      <c r="R670" s="577"/>
      <c r="S670" s="1280"/>
      <c r="T670" s="1291"/>
      <c r="U670" s="609">
        <v>1.3142442000000001</v>
      </c>
    </row>
    <row r="671" spans="1:21" ht="12">
      <c r="A671" s="680"/>
      <c r="B671" s="679"/>
      <c r="C671" s="1289"/>
      <c r="D671" s="932"/>
      <c r="E671" s="577"/>
      <c r="F671" s="933"/>
      <c r="G671" s="934"/>
      <c r="H671" s="933"/>
      <c r="I671" s="693"/>
      <c r="J671" s="692"/>
      <c r="K671" s="684"/>
      <c r="L671" s="1314"/>
      <c r="M671" s="699"/>
      <c r="N671" s="700"/>
      <c r="O671" s="700"/>
      <c r="P671" s="701"/>
      <c r="Q671" s="702"/>
      <c r="R671" s="577"/>
      <c r="S671" s="577"/>
      <c r="T671" s="703"/>
      <c r="U671" s="609">
        <v>1.3142442000000001</v>
      </c>
    </row>
    <row r="672" spans="1:21" ht="12">
      <c r="A672" s="680"/>
      <c r="B672" s="679"/>
      <c r="C672" s="1289"/>
      <c r="D672" s="932"/>
      <c r="E672" s="577"/>
      <c r="F672" s="933"/>
      <c r="G672" s="934"/>
      <c r="H672" s="933"/>
      <c r="I672" s="693"/>
      <c r="J672" s="692"/>
      <c r="K672" s="684"/>
      <c r="L672" s="935"/>
      <c r="M672" s="936"/>
      <c r="N672" s="937"/>
      <c r="O672" s="937"/>
      <c r="P672" s="933"/>
      <c r="Q672" s="914"/>
      <c r="R672" s="577"/>
      <c r="S672" s="577"/>
      <c r="T672" s="703"/>
      <c r="U672" s="609">
        <v>1.3142442000000001</v>
      </c>
    </row>
    <row r="673" spans="1:21">
      <c r="A673" s="704"/>
      <c r="B673" s="705"/>
      <c r="C673" s="706"/>
      <c r="D673" s="707"/>
      <c r="E673" s="708"/>
      <c r="F673" s="709"/>
      <c r="G673" s="710"/>
      <c r="H673" s="709"/>
      <c r="I673" s="711"/>
      <c r="J673" s="710"/>
      <c r="K673" s="712"/>
      <c r="L673" s="911"/>
      <c r="M673" s="912"/>
      <c r="N673" s="913"/>
      <c r="O673" s="913"/>
      <c r="P673" s="683"/>
      <c r="Q673" s="914"/>
      <c r="R673" s="577"/>
      <c r="S673" s="577"/>
      <c r="T673" s="703"/>
      <c r="U673" s="609">
        <v>1.3142442000000001</v>
      </c>
    </row>
    <row r="674" spans="1:21" ht="12">
      <c r="A674" s="666">
        <f>A669+1</f>
        <v>3</v>
      </c>
      <c r="B674" s="667" t="s">
        <v>134</v>
      </c>
      <c r="C674" s="1288" t="s">
        <v>706</v>
      </c>
      <c r="D674" s="668" t="s">
        <v>580</v>
      </c>
      <c r="E674" s="576">
        <v>4.4000000000000004</v>
      </c>
      <c r="F674" s="669"/>
      <c r="G674" s="670">
        <v>0.15</v>
      </c>
      <c r="H674" s="669"/>
      <c r="I674" s="671"/>
      <c r="J674" s="670">
        <v>0.01</v>
      </c>
      <c r="K674" s="672"/>
      <c r="L674" s="673"/>
      <c r="M674" s="674"/>
      <c r="N674" s="675"/>
      <c r="O674" s="675"/>
      <c r="P674" s="669"/>
      <c r="Q674" s="676"/>
      <c r="R674" s="677">
        <f>G675+J675</f>
        <v>0.29576829999999998</v>
      </c>
      <c r="S674" s="1279">
        <f>(R674+R675)*U674</f>
        <v>0.38871177281885999</v>
      </c>
      <c r="T674" s="1290">
        <f>E674*S674</f>
        <v>1.7103318004029842</v>
      </c>
      <c r="U674" s="609">
        <v>1.3142442000000001</v>
      </c>
    </row>
    <row r="675" spans="1:21" ht="12">
      <c r="A675" s="680"/>
      <c r="B675" s="681" t="s">
        <v>135</v>
      </c>
      <c r="C675" s="1289"/>
      <c r="D675" s="682"/>
      <c r="E675" s="577"/>
      <c r="F675" s="683"/>
      <c r="G675" s="670">
        <f>G674*$J$12/1000</f>
        <v>0.27195749999999996</v>
      </c>
      <c r="H675" s="683"/>
      <c r="I675" s="693"/>
      <c r="J675" s="670">
        <f>J674*$Q$12/1000</f>
        <v>2.38108E-2</v>
      </c>
      <c r="K675" s="684"/>
      <c r="L675" s="1299"/>
      <c r="M675" s="686"/>
      <c r="N675" s="687"/>
      <c r="O675" s="688"/>
      <c r="P675" s="689"/>
      <c r="Q675" s="690"/>
      <c r="R675" s="577">
        <f>SUM(Q675:Q675)</f>
        <v>0</v>
      </c>
      <c r="S675" s="1280"/>
      <c r="T675" s="1291"/>
      <c r="U675" s="609">
        <v>1.3142442000000001</v>
      </c>
    </row>
    <row r="676" spans="1:21" ht="12">
      <c r="A676" s="680"/>
      <c r="B676" s="691"/>
      <c r="C676" s="1289"/>
      <c r="D676" s="682"/>
      <c r="E676" s="577"/>
      <c r="F676" s="683"/>
      <c r="G676" s="692"/>
      <c r="H676" s="683"/>
      <c r="I676" s="693"/>
      <c r="J676" s="692"/>
      <c r="K676" s="684"/>
      <c r="L676" s="1314"/>
      <c r="M676" s="699"/>
      <c r="N676" s="700"/>
      <c r="O676" s="700"/>
      <c r="P676" s="701"/>
      <c r="Q676" s="702"/>
      <c r="R676" s="577"/>
      <c r="S676" s="577"/>
      <c r="T676" s="703"/>
      <c r="U676" s="609">
        <v>1.3142442000000001</v>
      </c>
    </row>
    <row r="677" spans="1:21">
      <c r="A677" s="704"/>
      <c r="B677" s="705"/>
      <c r="C677" s="706"/>
      <c r="D677" s="707"/>
      <c r="E677" s="708"/>
      <c r="F677" s="709"/>
      <c r="G677" s="710"/>
      <c r="H677" s="709"/>
      <c r="I677" s="711"/>
      <c r="J677" s="710"/>
      <c r="K677" s="712"/>
      <c r="L677" s="713"/>
      <c r="M677" s="714"/>
      <c r="N677" s="715"/>
      <c r="O677" s="715"/>
      <c r="P677" s="709"/>
      <c r="Q677" s="716"/>
      <c r="R677" s="708"/>
      <c r="S677" s="708"/>
      <c r="T677" s="717"/>
      <c r="U677" s="609">
        <v>1.3142442000000001</v>
      </c>
    </row>
    <row r="678" spans="1:21" ht="12">
      <c r="A678" s="930">
        <f>A674+1</f>
        <v>4</v>
      </c>
      <c r="B678" s="681" t="s">
        <v>68</v>
      </c>
      <c r="C678" s="1288" t="s">
        <v>707</v>
      </c>
      <c r="D678" s="682" t="s">
        <v>623</v>
      </c>
      <c r="E678" s="577">
        <v>2</v>
      </c>
      <c r="F678" s="683"/>
      <c r="G678" s="692">
        <f>1.49*0.5</f>
        <v>0.745</v>
      </c>
      <c r="H678" s="683"/>
      <c r="I678" s="693"/>
      <c r="J678" s="692">
        <v>0.13</v>
      </c>
      <c r="K678" s="684"/>
      <c r="L678" s="673"/>
      <c r="M678" s="674"/>
      <c r="N678" s="675"/>
      <c r="O678" s="938"/>
      <c r="P678" s="669"/>
      <c r="Q678" s="676"/>
      <c r="R678" s="677">
        <f>G679+J679</f>
        <v>1.66026265</v>
      </c>
      <c r="S678" s="1279">
        <f>(R678+R679)*U678</f>
        <v>2.1819905582391299</v>
      </c>
      <c r="T678" s="1290">
        <f>E678*S678</f>
        <v>4.3639811164782598</v>
      </c>
      <c r="U678" s="609">
        <v>1.3142442000000001</v>
      </c>
    </row>
    <row r="679" spans="1:21" ht="12">
      <c r="A679" s="680"/>
      <c r="B679" s="681" t="s">
        <v>46</v>
      </c>
      <c r="C679" s="1289"/>
      <c r="D679" s="682"/>
      <c r="E679" s="577"/>
      <c r="F679" s="683"/>
      <c r="G679" s="670">
        <f>G678*$J$12/1000</f>
        <v>1.35072225</v>
      </c>
      <c r="H679" s="683"/>
      <c r="I679" s="693"/>
      <c r="J679" s="670">
        <f>J678*$Q$12/1000</f>
        <v>0.30954039999999999</v>
      </c>
      <c r="K679" s="684"/>
      <c r="L679" s="1299"/>
      <c r="M679" s="686"/>
      <c r="N679" s="687"/>
      <c r="O679" s="687"/>
      <c r="P679" s="689"/>
      <c r="Q679" s="690"/>
      <c r="R679" s="577"/>
      <c r="S679" s="1280"/>
      <c r="T679" s="1291"/>
      <c r="U679" s="609">
        <v>1.3142442000000001</v>
      </c>
    </row>
    <row r="680" spans="1:21" ht="12">
      <c r="A680" s="680"/>
      <c r="B680" s="691"/>
      <c r="C680" s="1289"/>
      <c r="D680" s="682"/>
      <c r="E680" s="577"/>
      <c r="F680" s="683"/>
      <c r="G680" s="692"/>
      <c r="H680" s="683"/>
      <c r="I680" s="693"/>
      <c r="J680" s="692"/>
      <c r="K680" s="684"/>
      <c r="L680" s="1314"/>
      <c r="M680" s="699"/>
      <c r="N680" s="700"/>
      <c r="O680" s="939"/>
      <c r="P680" s="701"/>
      <c r="Q680" s="702"/>
      <c r="R680" s="577"/>
      <c r="S680" s="577"/>
      <c r="T680" s="703"/>
      <c r="U680" s="609">
        <v>1.3142442000000001</v>
      </c>
    </row>
    <row r="681" spans="1:21">
      <c r="A681" s="704"/>
      <c r="B681" s="705"/>
      <c r="C681" s="706"/>
      <c r="D681" s="707"/>
      <c r="E681" s="708"/>
      <c r="F681" s="709"/>
      <c r="G681" s="710"/>
      <c r="H681" s="709"/>
      <c r="I681" s="711"/>
      <c r="J681" s="710"/>
      <c r="K681" s="712"/>
      <c r="L681" s="911"/>
      <c r="M681" s="912"/>
      <c r="N681" s="913"/>
      <c r="O681" s="916"/>
      <c r="P681" s="683"/>
      <c r="Q681" s="914"/>
      <c r="R681" s="577"/>
      <c r="S681" s="577"/>
      <c r="T681" s="703"/>
      <c r="U681" s="609">
        <v>1.3142442000000001</v>
      </c>
    </row>
    <row r="682" spans="1:21">
      <c r="A682" s="1061"/>
      <c r="B682" s="1315" t="s">
        <v>708</v>
      </c>
      <c r="C682" s="1316"/>
      <c r="D682" s="1316"/>
      <c r="E682" s="1317"/>
      <c r="F682" s="856"/>
      <c r="G682" s="1062"/>
      <c r="H682" s="856"/>
      <c r="I682" s="1063"/>
      <c r="J682" s="1062"/>
      <c r="K682" s="1064"/>
      <c r="L682" s="908"/>
      <c r="M682" s="853"/>
      <c r="N682" s="909"/>
      <c r="O682" s="909"/>
      <c r="P682" s="856"/>
      <c r="Q682" s="857"/>
      <c r="R682" s="677"/>
      <c r="S682" s="677"/>
      <c r="T682" s="1065"/>
      <c r="U682" s="609">
        <v>1.3142442000000001</v>
      </c>
    </row>
    <row r="683" spans="1:21" ht="12">
      <c r="A683" s="930">
        <v>1</v>
      </c>
      <c r="B683" s="931" t="s">
        <v>136</v>
      </c>
      <c r="C683" s="1288" t="s">
        <v>709</v>
      </c>
      <c r="D683" s="932" t="s">
        <v>580</v>
      </c>
      <c r="E683" s="577">
        <v>17.5</v>
      </c>
      <c r="F683" s="933"/>
      <c r="G683" s="934">
        <v>0.37</v>
      </c>
      <c r="H683" s="933"/>
      <c r="I683" s="693"/>
      <c r="J683" s="692">
        <v>0.01</v>
      </c>
      <c r="K683" s="684"/>
      <c r="L683" s="673"/>
      <c r="M683" s="674"/>
      <c r="N683" s="675"/>
      <c r="O683" s="675"/>
      <c r="P683" s="669"/>
      <c r="Q683" s="676"/>
      <c r="R683" s="677">
        <f>G684+J684</f>
        <v>0.69463929999999996</v>
      </c>
      <c r="S683" s="1279">
        <f>(R683+R684)*U683</f>
        <v>2.0756628224690736</v>
      </c>
      <c r="T683" s="1290">
        <f>E683*S683</f>
        <v>36.32409939320879</v>
      </c>
      <c r="U683" s="609">
        <v>1.3142442000000001</v>
      </c>
    </row>
    <row r="684" spans="1:21" ht="12">
      <c r="A684" s="680"/>
      <c r="B684" s="931" t="s">
        <v>138</v>
      </c>
      <c r="C684" s="1289"/>
      <c r="D684" s="932"/>
      <c r="E684" s="577"/>
      <c r="F684" s="933"/>
      <c r="G684" s="670">
        <f>G683*$J$12/1000</f>
        <v>0.67082849999999994</v>
      </c>
      <c r="H684" s="933"/>
      <c r="I684" s="693"/>
      <c r="J684" s="670">
        <f>J683*$Q$12/1000</f>
        <v>2.38108E-2</v>
      </c>
      <c r="K684" s="684"/>
      <c r="L684" s="1299" t="s">
        <v>206</v>
      </c>
      <c r="M684" s="686" t="s">
        <v>33</v>
      </c>
      <c r="N684" s="687">
        <v>1</v>
      </c>
      <c r="O684" s="688">
        <f>E683*N684</f>
        <v>17.5</v>
      </c>
      <c r="P684" s="689">
        <v>0.75800000000000001</v>
      </c>
      <c r="Q684" s="690">
        <f>N684*P684*$N$10</f>
        <v>0.88471925640000026</v>
      </c>
      <c r="R684" s="577">
        <f>SUM(Q684:Q684)</f>
        <v>0.88471925640000026</v>
      </c>
      <c r="S684" s="1280"/>
      <c r="T684" s="1291"/>
      <c r="U684" s="609">
        <v>1.3142442000000001</v>
      </c>
    </row>
    <row r="685" spans="1:21" ht="12">
      <c r="A685" s="680"/>
      <c r="B685" s="679"/>
      <c r="C685" s="1289"/>
      <c r="D685" s="932"/>
      <c r="E685" s="577"/>
      <c r="F685" s="933"/>
      <c r="G685" s="934"/>
      <c r="H685" s="933"/>
      <c r="I685" s="693"/>
      <c r="J685" s="692"/>
      <c r="K685" s="684"/>
      <c r="L685" s="1314"/>
      <c r="M685" s="699"/>
      <c r="N685" s="700"/>
      <c r="O685" s="700"/>
      <c r="P685" s="701"/>
      <c r="Q685" s="702"/>
      <c r="R685" s="577"/>
      <c r="S685" s="577"/>
      <c r="T685" s="703"/>
      <c r="U685" s="609">
        <v>1.3142442000000001</v>
      </c>
    </row>
    <row r="686" spans="1:21" ht="12">
      <c r="A686" s="680"/>
      <c r="B686" s="679"/>
      <c r="C686" s="1289"/>
      <c r="D686" s="932"/>
      <c r="E686" s="577"/>
      <c r="F686" s="933"/>
      <c r="G686" s="934"/>
      <c r="H686" s="933"/>
      <c r="I686" s="693"/>
      <c r="J686" s="692"/>
      <c r="K686" s="684"/>
      <c r="L686" s="935"/>
      <c r="M686" s="936"/>
      <c r="N686" s="937"/>
      <c r="O686" s="937"/>
      <c r="P686" s="933"/>
      <c r="Q686" s="914"/>
      <c r="R686" s="577"/>
      <c r="S686" s="577"/>
      <c r="T686" s="703"/>
      <c r="U686" s="609">
        <v>1.3142442000000001</v>
      </c>
    </row>
    <row r="687" spans="1:21">
      <c r="A687" s="704"/>
      <c r="B687" s="705"/>
      <c r="C687" s="706"/>
      <c r="D687" s="707"/>
      <c r="E687" s="708"/>
      <c r="F687" s="709"/>
      <c r="G687" s="710"/>
      <c r="H687" s="709"/>
      <c r="I687" s="711"/>
      <c r="J687" s="710"/>
      <c r="K687" s="712"/>
      <c r="L687" s="911"/>
      <c r="M687" s="912"/>
      <c r="N687" s="913"/>
      <c r="O687" s="913"/>
      <c r="P687" s="683"/>
      <c r="Q687" s="914"/>
      <c r="R687" s="577"/>
      <c r="S687" s="577"/>
      <c r="T687" s="703"/>
      <c r="U687" s="609">
        <v>1.3142442000000001</v>
      </c>
    </row>
    <row r="688" spans="1:21" ht="12">
      <c r="A688" s="930">
        <f>A683+1</f>
        <v>2</v>
      </c>
      <c r="B688" s="931" t="s">
        <v>137</v>
      </c>
      <c r="C688" s="1288" t="s">
        <v>455</v>
      </c>
      <c r="D688" s="932" t="s">
        <v>580</v>
      </c>
      <c r="E688" s="577">
        <v>26.4</v>
      </c>
      <c r="F688" s="933"/>
      <c r="G688" s="934">
        <v>0.38</v>
      </c>
      <c r="H688" s="933"/>
      <c r="I688" s="693"/>
      <c r="J688" s="692">
        <v>0.01</v>
      </c>
      <c r="K688" s="684"/>
      <c r="L688" s="673"/>
      <c r="M688" s="674"/>
      <c r="N688" s="675"/>
      <c r="O688" s="675"/>
      <c r="P688" s="669"/>
      <c r="Q688" s="676"/>
      <c r="R688" s="677">
        <f>G689+J689</f>
        <v>0.71276980000000001</v>
      </c>
      <c r="S688" s="1279">
        <f>(R688+R689)*U688</f>
        <v>1.3631927946826004</v>
      </c>
      <c r="T688" s="1290">
        <f>E688*S688</f>
        <v>35.988289779620651</v>
      </c>
      <c r="U688" s="609">
        <v>1.3142442000000001</v>
      </c>
    </row>
    <row r="689" spans="1:21" ht="12">
      <c r="A689" s="680"/>
      <c r="B689" s="931" t="s">
        <v>138</v>
      </c>
      <c r="C689" s="1289"/>
      <c r="D689" s="932"/>
      <c r="E689" s="577"/>
      <c r="F689" s="933"/>
      <c r="G689" s="670">
        <f>G688*$J$12/1000</f>
        <v>0.68895899999999999</v>
      </c>
      <c r="H689" s="933"/>
      <c r="I689" s="693"/>
      <c r="J689" s="670">
        <f>J688*$Q$12/1000</f>
        <v>2.38108E-2</v>
      </c>
      <c r="K689" s="684"/>
      <c r="L689" s="1299" t="s">
        <v>207</v>
      </c>
      <c r="M689" s="686" t="s">
        <v>33</v>
      </c>
      <c r="N689" s="687">
        <v>1</v>
      </c>
      <c r="O689" s="688">
        <f>E688*N689</f>
        <v>26.4</v>
      </c>
      <c r="P689" s="689">
        <v>0.27800000000000002</v>
      </c>
      <c r="Q689" s="690">
        <f>N689*P689*$N$10</f>
        <v>0.32447487240000011</v>
      </c>
      <c r="R689" s="577">
        <f>SUM(Q689:Q689)</f>
        <v>0.32447487240000011</v>
      </c>
      <c r="S689" s="1280"/>
      <c r="T689" s="1291"/>
      <c r="U689" s="609">
        <v>1.3142442000000001</v>
      </c>
    </row>
    <row r="690" spans="1:21" ht="12">
      <c r="A690" s="680"/>
      <c r="B690" s="679"/>
      <c r="C690" s="1289"/>
      <c r="D690" s="932"/>
      <c r="E690" s="577"/>
      <c r="F690" s="933"/>
      <c r="G690" s="934"/>
      <c r="H690" s="933"/>
      <c r="I690" s="693"/>
      <c r="J690" s="692"/>
      <c r="K690" s="684"/>
      <c r="L690" s="1314"/>
      <c r="M690" s="699"/>
      <c r="N690" s="700"/>
      <c r="O690" s="700"/>
      <c r="P690" s="701"/>
      <c r="Q690" s="702"/>
      <c r="R690" s="577"/>
      <c r="S690" s="577"/>
      <c r="T690" s="703"/>
      <c r="U690" s="609">
        <v>1.3142442000000001</v>
      </c>
    </row>
    <row r="691" spans="1:21" ht="12">
      <c r="A691" s="680"/>
      <c r="B691" s="679"/>
      <c r="C691" s="1289"/>
      <c r="D691" s="932"/>
      <c r="E691" s="577"/>
      <c r="F691" s="933"/>
      <c r="G691" s="934"/>
      <c r="H691" s="933"/>
      <c r="I691" s="693"/>
      <c r="J691" s="692"/>
      <c r="K691" s="684"/>
      <c r="L691" s="935"/>
      <c r="M691" s="936"/>
      <c r="N691" s="937"/>
      <c r="O691" s="937"/>
      <c r="P691" s="933"/>
      <c r="Q691" s="914"/>
      <c r="R691" s="577"/>
      <c r="S691" s="577"/>
      <c r="T691" s="703"/>
      <c r="U691" s="609">
        <v>1.3142442000000001</v>
      </c>
    </row>
    <row r="692" spans="1:21">
      <c r="A692" s="704"/>
      <c r="B692" s="705"/>
      <c r="C692" s="706"/>
      <c r="D692" s="707"/>
      <c r="E692" s="708"/>
      <c r="F692" s="709"/>
      <c r="G692" s="710"/>
      <c r="H692" s="709"/>
      <c r="I692" s="711"/>
      <c r="J692" s="710"/>
      <c r="K692" s="712"/>
      <c r="L692" s="911"/>
      <c r="M692" s="912"/>
      <c r="N692" s="913"/>
      <c r="O692" s="913"/>
      <c r="P692" s="683"/>
      <c r="Q692" s="914"/>
      <c r="R692" s="577"/>
      <c r="S692" s="577"/>
      <c r="T692" s="703"/>
      <c r="U692" s="609">
        <v>1.3142442000000001</v>
      </c>
    </row>
    <row r="693" spans="1:21" ht="12">
      <c r="A693" s="666">
        <f>A688+1</f>
        <v>3</v>
      </c>
      <c r="B693" s="667" t="s">
        <v>134</v>
      </c>
      <c r="C693" s="1288" t="s">
        <v>710</v>
      </c>
      <c r="D693" s="668" t="s">
        <v>580</v>
      </c>
      <c r="E693" s="576">
        <v>18.7</v>
      </c>
      <c r="F693" s="669"/>
      <c r="G693" s="670">
        <v>0.88</v>
      </c>
      <c r="H693" s="669"/>
      <c r="I693" s="671"/>
      <c r="J693" s="670">
        <v>0.03</v>
      </c>
      <c r="K693" s="672"/>
      <c r="L693" s="673"/>
      <c r="M693" s="674"/>
      <c r="N693" s="675"/>
      <c r="O693" s="675"/>
      <c r="P693" s="669"/>
      <c r="Q693" s="676"/>
      <c r="R693" s="677">
        <f>G694+J694</f>
        <v>1.6669163999999999</v>
      </c>
      <c r="S693" s="1279">
        <f>(R693+R694)*U693</f>
        <v>2.5266711421760291</v>
      </c>
      <c r="T693" s="1290">
        <f>E693*S693</f>
        <v>47.248750358691744</v>
      </c>
      <c r="U693" s="609">
        <v>1.3142442000000001</v>
      </c>
    </row>
    <row r="694" spans="1:21" ht="12">
      <c r="A694" s="680"/>
      <c r="B694" s="681" t="s">
        <v>135</v>
      </c>
      <c r="C694" s="1289"/>
      <c r="D694" s="682"/>
      <c r="E694" s="577"/>
      <c r="F694" s="683"/>
      <c r="G694" s="670">
        <f>G693*$J$12/1000</f>
        <v>1.5954839999999999</v>
      </c>
      <c r="H694" s="683"/>
      <c r="I694" s="693"/>
      <c r="J694" s="670">
        <f>J693*$Q$12/1000</f>
        <v>7.1432400000000007E-2</v>
      </c>
      <c r="K694" s="684"/>
      <c r="L694" s="1299" t="s">
        <v>209</v>
      </c>
      <c r="M694" s="686" t="s">
        <v>33</v>
      </c>
      <c r="N694" s="687">
        <v>1</v>
      </c>
      <c r="O694" s="688">
        <f>E693*N694</f>
        <v>18.7</v>
      </c>
      <c r="P694" s="689">
        <v>0.219</v>
      </c>
      <c r="Q694" s="690">
        <f>N694*P694*$N$10</f>
        <v>0.25561150020000006</v>
      </c>
      <c r="R694" s="577">
        <f>SUM(Q694:Q694)</f>
        <v>0.25561150020000006</v>
      </c>
      <c r="S694" s="1280"/>
      <c r="T694" s="1291"/>
      <c r="U694" s="609">
        <v>1.3142442000000001</v>
      </c>
    </row>
    <row r="695" spans="1:21" ht="12">
      <c r="A695" s="680"/>
      <c r="B695" s="691"/>
      <c r="C695" s="1289"/>
      <c r="D695" s="682"/>
      <c r="E695" s="577"/>
      <c r="F695" s="683"/>
      <c r="G695" s="692"/>
      <c r="H695" s="683"/>
      <c r="I695" s="693"/>
      <c r="J695" s="692"/>
      <c r="K695" s="684"/>
      <c r="L695" s="1314"/>
      <c r="M695" s="699"/>
      <c r="N695" s="700"/>
      <c r="O695" s="700"/>
      <c r="P695" s="701"/>
      <c r="Q695" s="702"/>
      <c r="R695" s="577"/>
      <c r="S695" s="577"/>
      <c r="T695" s="703"/>
      <c r="U695" s="609">
        <v>1.3142442000000001</v>
      </c>
    </row>
    <row r="696" spans="1:21">
      <c r="A696" s="704"/>
      <c r="B696" s="705"/>
      <c r="C696" s="706"/>
      <c r="D696" s="707"/>
      <c r="E696" s="708"/>
      <c r="F696" s="709"/>
      <c r="G696" s="710"/>
      <c r="H696" s="709"/>
      <c r="I696" s="711"/>
      <c r="J696" s="710"/>
      <c r="K696" s="712"/>
      <c r="L696" s="713"/>
      <c r="M696" s="714"/>
      <c r="N696" s="715"/>
      <c r="O696" s="715"/>
      <c r="P696" s="709"/>
      <c r="Q696" s="716"/>
      <c r="R696" s="708"/>
      <c r="S696" s="708"/>
      <c r="T696" s="717"/>
      <c r="U696" s="609">
        <v>1.3142442000000001</v>
      </c>
    </row>
    <row r="697" spans="1:21" ht="12">
      <c r="A697" s="666">
        <f>A693+1</f>
        <v>4</v>
      </c>
      <c r="B697" s="667" t="s">
        <v>134</v>
      </c>
      <c r="C697" s="1288" t="s">
        <v>711</v>
      </c>
      <c r="D697" s="668" t="s">
        <v>580</v>
      </c>
      <c r="E697" s="576">
        <v>22.6</v>
      </c>
      <c r="F697" s="669"/>
      <c r="G697" s="670">
        <v>0.88</v>
      </c>
      <c r="H697" s="669"/>
      <c r="I697" s="671"/>
      <c r="J697" s="670">
        <v>0.03</v>
      </c>
      <c r="K697" s="672"/>
      <c r="L697" s="673"/>
      <c r="M697" s="674"/>
      <c r="N697" s="675"/>
      <c r="O697" s="675"/>
      <c r="P697" s="669"/>
      <c r="Q697" s="676"/>
      <c r="R697" s="677">
        <f>G698+J698</f>
        <v>1.6669163999999999</v>
      </c>
      <c r="S697" s="1279">
        <f>(R697+R698)*U697</f>
        <v>2.4975260156909518</v>
      </c>
      <c r="T697" s="1290">
        <f>E697*S697</f>
        <v>56.444087954615512</v>
      </c>
      <c r="U697" s="609">
        <v>1.3142442000000001</v>
      </c>
    </row>
    <row r="698" spans="1:21" ht="12">
      <c r="A698" s="680"/>
      <c r="B698" s="681" t="s">
        <v>135</v>
      </c>
      <c r="C698" s="1289"/>
      <c r="D698" s="682"/>
      <c r="E698" s="577"/>
      <c r="F698" s="683"/>
      <c r="G698" s="670">
        <f>G697*$J$12/1000</f>
        <v>1.5954839999999999</v>
      </c>
      <c r="H698" s="683"/>
      <c r="I698" s="693"/>
      <c r="J698" s="670">
        <f>J697*$Q$12/1000</f>
        <v>7.1432400000000007E-2</v>
      </c>
      <c r="K698" s="684"/>
      <c r="L698" s="1299" t="s">
        <v>223</v>
      </c>
      <c r="M698" s="686" t="s">
        <v>33</v>
      </c>
      <c r="N698" s="687">
        <v>1</v>
      </c>
      <c r="O698" s="688">
        <f>E697*N698</f>
        <v>22.6</v>
      </c>
      <c r="P698" s="689">
        <v>0.2</v>
      </c>
      <c r="Q698" s="690">
        <f>N698*P698*$N$10</f>
        <v>0.23343516000000009</v>
      </c>
      <c r="R698" s="577">
        <f>SUM(Q698:Q698)</f>
        <v>0.23343516000000009</v>
      </c>
      <c r="S698" s="1280"/>
      <c r="T698" s="1291"/>
      <c r="U698" s="609">
        <v>1.3142442000000001</v>
      </c>
    </row>
    <row r="699" spans="1:21" ht="12">
      <c r="A699" s="680"/>
      <c r="B699" s="691"/>
      <c r="C699" s="1289"/>
      <c r="D699" s="682"/>
      <c r="E699" s="577"/>
      <c r="F699" s="683"/>
      <c r="G699" s="692"/>
      <c r="H699" s="683"/>
      <c r="I699" s="693"/>
      <c r="J699" s="692"/>
      <c r="K699" s="684"/>
      <c r="L699" s="1314"/>
      <c r="M699" s="699"/>
      <c r="N699" s="700"/>
      <c r="O699" s="700"/>
      <c r="P699" s="701"/>
      <c r="Q699" s="702"/>
      <c r="R699" s="577"/>
      <c r="S699" s="577"/>
      <c r="T699" s="703"/>
      <c r="U699" s="609">
        <v>1.3142442000000001</v>
      </c>
    </row>
    <row r="700" spans="1:21">
      <c r="A700" s="704"/>
      <c r="B700" s="705"/>
      <c r="C700" s="706"/>
      <c r="D700" s="707"/>
      <c r="E700" s="708"/>
      <c r="F700" s="709"/>
      <c r="G700" s="710"/>
      <c r="H700" s="709"/>
      <c r="I700" s="711"/>
      <c r="J700" s="710"/>
      <c r="K700" s="712"/>
      <c r="L700" s="713"/>
      <c r="M700" s="714"/>
      <c r="N700" s="715"/>
      <c r="O700" s="715"/>
      <c r="P700" s="709"/>
      <c r="Q700" s="716"/>
      <c r="R700" s="708"/>
      <c r="S700" s="708"/>
      <c r="T700" s="717"/>
      <c r="U700" s="609">
        <v>1.3142442000000001</v>
      </c>
    </row>
    <row r="701" spans="1:21" ht="12">
      <c r="A701" s="930">
        <f>A697+1</f>
        <v>5</v>
      </c>
      <c r="B701" s="681" t="s">
        <v>68</v>
      </c>
      <c r="C701" s="1288" t="s">
        <v>712</v>
      </c>
      <c r="D701" s="682" t="s">
        <v>623</v>
      </c>
      <c r="E701" s="577">
        <v>2</v>
      </c>
      <c r="F701" s="683"/>
      <c r="G701" s="692">
        <v>1.49</v>
      </c>
      <c r="H701" s="683"/>
      <c r="I701" s="693"/>
      <c r="J701" s="692">
        <v>0.13</v>
      </c>
      <c r="K701" s="684"/>
      <c r="L701" s="673"/>
      <c r="M701" s="674"/>
      <c r="N701" s="675"/>
      <c r="O701" s="938"/>
      <c r="P701" s="669"/>
      <c r="Q701" s="676"/>
      <c r="R701" s="677">
        <f>G702+J702</f>
        <v>3.0109849</v>
      </c>
      <c r="S701" s="1279">
        <f>(R701+R702)*U701</f>
        <v>34.284974479873334</v>
      </c>
      <c r="T701" s="1290">
        <f>E701*S701</f>
        <v>68.569948959746668</v>
      </c>
      <c r="U701" s="609">
        <v>1.3142442000000001</v>
      </c>
    </row>
    <row r="702" spans="1:21" ht="12">
      <c r="A702" s="680"/>
      <c r="B702" s="681" t="s">
        <v>46</v>
      </c>
      <c r="C702" s="1289"/>
      <c r="D702" s="682"/>
      <c r="E702" s="577"/>
      <c r="F702" s="683"/>
      <c r="G702" s="670">
        <f>G701*$J$12/1000</f>
        <v>2.7014445</v>
      </c>
      <c r="H702" s="683"/>
      <c r="I702" s="693"/>
      <c r="J702" s="670">
        <f>J701*$Q$12/1000</f>
        <v>0.30954039999999999</v>
      </c>
      <c r="K702" s="684"/>
      <c r="L702" s="1299" t="s">
        <v>271</v>
      </c>
      <c r="M702" s="686" t="s">
        <v>67</v>
      </c>
      <c r="N702" s="687">
        <v>1</v>
      </c>
      <c r="O702" s="687">
        <f>E701*N702</f>
        <v>2</v>
      </c>
      <c r="P702" s="689">
        <v>19.771000000000001</v>
      </c>
      <c r="Q702" s="690">
        <f>N702*P702*$N$10</f>
        <v>23.076232741800005</v>
      </c>
      <c r="R702" s="577">
        <f>SUM(Q702:Q702)</f>
        <v>23.076232741800005</v>
      </c>
      <c r="S702" s="1280"/>
      <c r="T702" s="1291"/>
      <c r="U702" s="609">
        <v>1.3142442000000001</v>
      </c>
    </row>
    <row r="703" spans="1:21" ht="12">
      <c r="A703" s="680"/>
      <c r="B703" s="691"/>
      <c r="C703" s="1289"/>
      <c r="D703" s="682"/>
      <c r="E703" s="577"/>
      <c r="F703" s="683"/>
      <c r="G703" s="692"/>
      <c r="H703" s="683"/>
      <c r="I703" s="693"/>
      <c r="J703" s="692"/>
      <c r="K703" s="684"/>
      <c r="L703" s="1314"/>
      <c r="M703" s="699"/>
      <c r="N703" s="700"/>
      <c r="O703" s="939"/>
      <c r="P703" s="701"/>
      <c r="Q703" s="702"/>
      <c r="R703" s="577"/>
      <c r="S703" s="577"/>
      <c r="T703" s="703"/>
      <c r="U703" s="609">
        <v>1.3142442000000001</v>
      </c>
    </row>
    <row r="704" spans="1:21">
      <c r="A704" s="704"/>
      <c r="B704" s="705"/>
      <c r="C704" s="706"/>
      <c r="D704" s="707"/>
      <c r="E704" s="708"/>
      <c r="F704" s="709"/>
      <c r="G704" s="710"/>
      <c r="H704" s="709"/>
      <c r="I704" s="711"/>
      <c r="J704" s="710"/>
      <c r="K704" s="712"/>
      <c r="L704" s="911"/>
      <c r="M704" s="912"/>
      <c r="N704" s="913"/>
      <c r="O704" s="916"/>
      <c r="P704" s="683"/>
      <c r="Q704" s="914"/>
      <c r="R704" s="577"/>
      <c r="S704" s="577"/>
      <c r="T704" s="703"/>
      <c r="U704" s="609">
        <v>1.3142442000000001</v>
      </c>
    </row>
    <row r="705" spans="1:21" ht="12">
      <c r="A705" s="930">
        <f>A701+1</f>
        <v>6</v>
      </c>
      <c r="B705" s="681" t="s">
        <v>64</v>
      </c>
      <c r="C705" s="1288" t="s">
        <v>713</v>
      </c>
      <c r="D705" s="682" t="s">
        <v>623</v>
      </c>
      <c r="E705" s="577">
        <v>2</v>
      </c>
      <c r="F705" s="683"/>
      <c r="G705" s="692">
        <v>1.37</v>
      </c>
      <c r="H705" s="683"/>
      <c r="I705" s="693"/>
      <c r="J705" s="692">
        <v>7.0000000000000007E-2</v>
      </c>
      <c r="K705" s="684"/>
      <c r="L705" s="673"/>
      <c r="M705" s="674"/>
      <c r="N705" s="675"/>
      <c r="O705" s="938"/>
      <c r="P705" s="669"/>
      <c r="Q705" s="676"/>
      <c r="R705" s="677">
        <f>G706+J706</f>
        <v>2.6505541000000004</v>
      </c>
      <c r="S705" s="1279">
        <f>(R705+R706)*U705</f>
        <v>23.467828397320758</v>
      </c>
      <c r="T705" s="1290">
        <f>E705*S705</f>
        <v>46.935656794641517</v>
      </c>
      <c r="U705" s="609">
        <v>1.3142442000000001</v>
      </c>
    </row>
    <row r="706" spans="1:21" ht="12">
      <c r="A706" s="680"/>
      <c r="B706" s="681" t="s">
        <v>66</v>
      </c>
      <c r="C706" s="1289"/>
      <c r="D706" s="682"/>
      <c r="E706" s="577"/>
      <c r="F706" s="683"/>
      <c r="G706" s="670">
        <f>G705*$J$12/1000</f>
        <v>2.4838785000000003</v>
      </c>
      <c r="H706" s="683"/>
      <c r="I706" s="693"/>
      <c r="J706" s="670">
        <f>J705*$Q$12/1000</f>
        <v>0.16667560000000001</v>
      </c>
      <c r="K706" s="684"/>
      <c r="L706" s="1066" t="s">
        <v>90</v>
      </c>
      <c r="M706" s="1067" t="s">
        <v>67</v>
      </c>
      <c r="N706" s="1068">
        <v>1</v>
      </c>
      <c r="O706" s="1068">
        <f>E705*N706</f>
        <v>2</v>
      </c>
      <c r="P706" s="1069">
        <v>13.028</v>
      </c>
      <c r="Q706" s="1070">
        <f>N706*P706*$N$10</f>
        <v>15.205966322400005</v>
      </c>
      <c r="R706" s="577">
        <f>SUM(Q706:Q706)</f>
        <v>15.205966322400005</v>
      </c>
      <c r="S706" s="1280"/>
      <c r="T706" s="1291"/>
      <c r="U706" s="609">
        <v>1.3142442000000001</v>
      </c>
    </row>
    <row r="707" spans="1:21">
      <c r="A707" s="704"/>
      <c r="B707" s="705"/>
      <c r="C707" s="706"/>
      <c r="D707" s="707"/>
      <c r="E707" s="708"/>
      <c r="F707" s="709"/>
      <c r="G707" s="710"/>
      <c r="H707" s="709"/>
      <c r="I707" s="711"/>
      <c r="J707" s="710"/>
      <c r="K707" s="712"/>
      <c r="L707" s="911"/>
      <c r="M707" s="912"/>
      <c r="N707" s="913"/>
      <c r="O707" s="916"/>
      <c r="P707" s="683"/>
      <c r="Q707" s="914"/>
      <c r="R707" s="577"/>
      <c r="S707" s="577"/>
      <c r="T707" s="703"/>
      <c r="U707" s="609">
        <v>1.3142442000000001</v>
      </c>
    </row>
    <row r="708" spans="1:21">
      <c r="A708" s="1061"/>
      <c r="B708" s="1315" t="s">
        <v>714</v>
      </c>
      <c r="C708" s="1316"/>
      <c r="D708" s="1316"/>
      <c r="E708" s="1317"/>
      <c r="F708" s="856"/>
      <c r="G708" s="1062"/>
      <c r="H708" s="856"/>
      <c r="I708" s="1063"/>
      <c r="J708" s="1062"/>
      <c r="K708" s="1064"/>
      <c r="L708" s="908"/>
      <c r="M708" s="853"/>
      <c r="N708" s="909"/>
      <c r="O708" s="909"/>
      <c r="P708" s="856"/>
      <c r="Q708" s="857"/>
      <c r="R708" s="677"/>
      <c r="S708" s="677"/>
      <c r="T708" s="1065"/>
      <c r="U708" s="609">
        <v>1.3142442000000001</v>
      </c>
    </row>
    <row r="709" spans="1:21" ht="12">
      <c r="A709" s="930">
        <v>1</v>
      </c>
      <c r="B709" s="681" t="s">
        <v>212</v>
      </c>
      <c r="C709" s="1289" t="s">
        <v>715</v>
      </c>
      <c r="D709" s="682" t="s">
        <v>601</v>
      </c>
      <c r="E709" s="577">
        <v>8</v>
      </c>
      <c r="F709" s="683"/>
      <c r="G709" s="692">
        <f>2.31/10</f>
        <v>0.23100000000000001</v>
      </c>
      <c r="H709" s="683"/>
      <c r="I709" s="693"/>
      <c r="J709" s="692">
        <f>1.51/10</f>
        <v>0.151</v>
      </c>
      <c r="K709" s="684"/>
      <c r="L709" s="911"/>
      <c r="M709" s="912"/>
      <c r="N709" s="913"/>
      <c r="O709" s="916"/>
      <c r="P709" s="683"/>
      <c r="Q709" s="914"/>
      <c r="R709" s="708">
        <f>G710+J710</f>
        <v>0.77835762999999991</v>
      </c>
      <c r="S709" s="1279">
        <f>(R709+R710)*U709</f>
        <v>2.4035106237305706</v>
      </c>
      <c r="T709" s="1291">
        <f>E709*S709</f>
        <v>19.228084989844564</v>
      </c>
      <c r="U709" s="609">
        <v>1.3142442000000001</v>
      </c>
    </row>
    <row r="710" spans="1:21" ht="12">
      <c r="A710" s="680"/>
      <c r="B710" s="691"/>
      <c r="C710" s="1289"/>
      <c r="D710" s="682"/>
      <c r="E710" s="577"/>
      <c r="F710" s="683"/>
      <c r="G710" s="670">
        <f>G709*$J$12/1000</f>
        <v>0.41881455000000001</v>
      </c>
      <c r="H710" s="683"/>
      <c r="I710" s="693"/>
      <c r="J710" s="670">
        <f>J709*$Q$12/1000</f>
        <v>0.35954307999999996</v>
      </c>
      <c r="K710" s="684"/>
      <c r="L710" s="1299" t="s">
        <v>213</v>
      </c>
      <c r="M710" s="686" t="s">
        <v>31</v>
      </c>
      <c r="N710" s="687">
        <v>1</v>
      </c>
      <c r="O710" s="687">
        <f>E709*N710</f>
        <v>8</v>
      </c>
      <c r="P710" s="689">
        <v>0.9</v>
      </c>
      <c r="Q710" s="690">
        <f>N710*P710*$N$10</f>
        <v>1.0504582200000003</v>
      </c>
      <c r="R710" s="577">
        <f>SUM(Q710:Q710)</f>
        <v>1.0504582200000003</v>
      </c>
      <c r="S710" s="1280"/>
      <c r="T710" s="1291"/>
      <c r="U710" s="609">
        <v>1.3142442000000001</v>
      </c>
    </row>
    <row r="711" spans="1:21" ht="12">
      <c r="A711" s="680"/>
      <c r="B711" s="691"/>
      <c r="C711" s="1289"/>
      <c r="D711" s="682"/>
      <c r="E711" s="577"/>
      <c r="F711" s="683"/>
      <c r="G711" s="692"/>
      <c r="H711" s="683"/>
      <c r="I711" s="693"/>
      <c r="J711" s="692"/>
      <c r="K711" s="684"/>
      <c r="L711" s="1314"/>
      <c r="M711" s="699"/>
      <c r="N711" s="700"/>
      <c r="O711" s="939"/>
      <c r="P711" s="701"/>
      <c r="Q711" s="702"/>
      <c r="R711" s="577"/>
      <c r="S711" s="577"/>
      <c r="T711" s="703"/>
      <c r="U711" s="609">
        <v>1.3142442000000001</v>
      </c>
    </row>
    <row r="712" spans="1:21">
      <c r="A712" s="704"/>
      <c r="B712" s="705"/>
      <c r="C712" s="706"/>
      <c r="D712" s="707"/>
      <c r="E712" s="708"/>
      <c r="F712" s="709"/>
      <c r="G712" s="710"/>
      <c r="H712" s="709"/>
      <c r="I712" s="711"/>
      <c r="J712" s="710"/>
      <c r="K712" s="712"/>
      <c r="L712" s="911"/>
      <c r="M712" s="912"/>
      <c r="N712" s="913"/>
      <c r="O712" s="916"/>
      <c r="P712" s="683"/>
      <c r="Q712" s="914"/>
      <c r="R712" s="577"/>
      <c r="S712" s="577"/>
      <c r="T712" s="703"/>
      <c r="U712" s="609">
        <v>1.3142442000000001</v>
      </c>
    </row>
    <row r="713" spans="1:21" ht="12">
      <c r="A713" s="930">
        <f>A709+1</f>
        <v>2</v>
      </c>
      <c r="B713" s="681" t="s">
        <v>212</v>
      </c>
      <c r="C713" s="1288" t="s">
        <v>716</v>
      </c>
      <c r="D713" s="682" t="s">
        <v>601</v>
      </c>
      <c r="E713" s="577">
        <v>16</v>
      </c>
      <c r="F713" s="683"/>
      <c r="G713" s="692">
        <f>2.31/10</f>
        <v>0.23100000000000001</v>
      </c>
      <c r="H713" s="683"/>
      <c r="I713" s="693"/>
      <c r="J713" s="692">
        <f>1.51/10</f>
        <v>0.151</v>
      </c>
      <c r="K713" s="684"/>
      <c r="L713" s="673"/>
      <c r="M713" s="674"/>
      <c r="N713" s="675"/>
      <c r="O713" s="938"/>
      <c r="P713" s="669"/>
      <c r="Q713" s="676"/>
      <c r="R713" s="677">
        <f>G714+J714</f>
        <v>0.77835762999999991</v>
      </c>
      <c r="S713" s="1279">
        <f>(R713+R714)*U713</f>
        <v>1.989343036837373</v>
      </c>
      <c r="T713" s="1290">
        <f>E713*S713</f>
        <v>31.829488589397968</v>
      </c>
      <c r="U713" s="609">
        <v>1.3142442000000001</v>
      </c>
    </row>
    <row r="714" spans="1:21" ht="12">
      <c r="A714" s="680"/>
      <c r="B714" s="691"/>
      <c r="C714" s="1289"/>
      <c r="D714" s="682"/>
      <c r="E714" s="577"/>
      <c r="F714" s="683"/>
      <c r="G714" s="670">
        <f>G713*$J$12/1000</f>
        <v>0.41881455000000001</v>
      </c>
      <c r="H714" s="683"/>
      <c r="I714" s="693"/>
      <c r="J714" s="670">
        <f>J713*$Q$12/1000</f>
        <v>0.35954307999999996</v>
      </c>
      <c r="K714" s="684"/>
      <c r="L714" s="1299" t="s">
        <v>215</v>
      </c>
      <c r="M714" s="686" t="s">
        <v>31</v>
      </c>
      <c r="N714" s="687">
        <v>1</v>
      </c>
      <c r="O714" s="687">
        <f>E713*N714</f>
        <v>16</v>
      </c>
      <c r="P714" s="689">
        <v>0.63</v>
      </c>
      <c r="Q714" s="690">
        <f>N714*P714*$N$10</f>
        <v>0.73532075400000019</v>
      </c>
      <c r="R714" s="577">
        <f>SUM(Q714:Q714)</f>
        <v>0.73532075400000019</v>
      </c>
      <c r="S714" s="1280"/>
      <c r="T714" s="1291"/>
      <c r="U714" s="609">
        <v>1.3142442000000001</v>
      </c>
    </row>
    <row r="715" spans="1:21" ht="12">
      <c r="A715" s="680"/>
      <c r="B715" s="691"/>
      <c r="C715" s="1289"/>
      <c r="D715" s="682"/>
      <c r="E715" s="577"/>
      <c r="F715" s="683"/>
      <c r="G715" s="692"/>
      <c r="H715" s="683"/>
      <c r="I715" s="693"/>
      <c r="J715" s="692"/>
      <c r="K715" s="684"/>
      <c r="L715" s="1314"/>
      <c r="M715" s="699"/>
      <c r="N715" s="700"/>
      <c r="O715" s="939"/>
      <c r="P715" s="701"/>
      <c r="Q715" s="702"/>
      <c r="R715" s="577"/>
      <c r="S715" s="577"/>
      <c r="T715" s="703"/>
      <c r="U715" s="609">
        <v>1.3142442000000001</v>
      </c>
    </row>
    <row r="716" spans="1:21">
      <c r="A716" s="704"/>
      <c r="B716" s="705"/>
      <c r="C716" s="706"/>
      <c r="D716" s="707"/>
      <c r="E716" s="708"/>
      <c r="F716" s="709"/>
      <c r="G716" s="710"/>
      <c r="H716" s="709"/>
      <c r="I716" s="711"/>
      <c r="J716" s="710"/>
      <c r="K716" s="712"/>
      <c r="L716" s="911"/>
      <c r="M716" s="912"/>
      <c r="N716" s="913"/>
      <c r="O716" s="916"/>
      <c r="P716" s="683"/>
      <c r="Q716" s="914"/>
      <c r="R716" s="577"/>
      <c r="S716" s="577"/>
      <c r="T716" s="703"/>
      <c r="U716" s="609">
        <v>1.3142442000000001</v>
      </c>
    </row>
    <row r="717" spans="1:21" ht="12">
      <c r="A717" s="930">
        <f>A713+1</f>
        <v>3</v>
      </c>
      <c r="B717" s="681" t="s">
        <v>212</v>
      </c>
      <c r="C717" s="1288" t="s">
        <v>717</v>
      </c>
      <c r="D717" s="682" t="s">
        <v>601</v>
      </c>
      <c r="E717" s="577">
        <v>9</v>
      </c>
      <c r="F717" s="683"/>
      <c r="G717" s="692">
        <f>2.31/10</f>
        <v>0.23100000000000001</v>
      </c>
      <c r="H717" s="683"/>
      <c r="I717" s="693"/>
      <c r="J717" s="692">
        <f>1.51/10</f>
        <v>0.151</v>
      </c>
      <c r="K717" s="684"/>
      <c r="L717" s="673"/>
      <c r="M717" s="674"/>
      <c r="N717" s="675"/>
      <c r="O717" s="938"/>
      <c r="P717" s="669"/>
      <c r="Q717" s="676"/>
      <c r="R717" s="677">
        <f>G718+J718</f>
        <v>0.77835762999999991</v>
      </c>
      <c r="S717" s="1279">
        <f>(R717+R718)*U717</f>
        <v>1.989343036837373</v>
      </c>
      <c r="T717" s="1290">
        <f>E717*S717</f>
        <v>17.904087331536356</v>
      </c>
      <c r="U717" s="609">
        <v>1.3142442000000001</v>
      </c>
    </row>
    <row r="718" spans="1:21" ht="12">
      <c r="A718" s="680"/>
      <c r="B718" s="691"/>
      <c r="C718" s="1289"/>
      <c r="D718" s="682"/>
      <c r="E718" s="577"/>
      <c r="F718" s="683"/>
      <c r="G718" s="670">
        <f>G717*$J$12/1000</f>
        <v>0.41881455000000001</v>
      </c>
      <c r="H718" s="683"/>
      <c r="I718" s="693"/>
      <c r="J718" s="670">
        <f>J717*$Q$12/1000</f>
        <v>0.35954307999999996</v>
      </c>
      <c r="K718" s="684"/>
      <c r="L718" s="1299" t="s">
        <v>216</v>
      </c>
      <c r="M718" s="686" t="s">
        <v>31</v>
      </c>
      <c r="N718" s="687">
        <v>1</v>
      </c>
      <c r="O718" s="687">
        <f>E717*N718</f>
        <v>9</v>
      </c>
      <c r="P718" s="689">
        <v>0.63</v>
      </c>
      <c r="Q718" s="690">
        <f>N718*P718*$N$10</f>
        <v>0.73532075400000019</v>
      </c>
      <c r="R718" s="577">
        <f>SUM(Q718:Q718)</f>
        <v>0.73532075400000019</v>
      </c>
      <c r="S718" s="1280"/>
      <c r="T718" s="1291"/>
      <c r="U718" s="609">
        <v>1.3142442000000001</v>
      </c>
    </row>
    <row r="719" spans="1:21" ht="12">
      <c r="A719" s="680"/>
      <c r="B719" s="691"/>
      <c r="C719" s="1289"/>
      <c r="D719" s="682"/>
      <c r="E719" s="577"/>
      <c r="F719" s="683"/>
      <c r="G719" s="692"/>
      <c r="H719" s="683"/>
      <c r="I719" s="693"/>
      <c r="J719" s="692"/>
      <c r="K719" s="684"/>
      <c r="L719" s="1314"/>
      <c r="M719" s="699"/>
      <c r="N719" s="700"/>
      <c r="O719" s="939"/>
      <c r="P719" s="701"/>
      <c r="Q719" s="702"/>
      <c r="R719" s="577"/>
      <c r="S719" s="577"/>
      <c r="T719" s="703"/>
      <c r="U719" s="609">
        <v>1.3142442000000001</v>
      </c>
    </row>
    <row r="720" spans="1:21">
      <c r="A720" s="704"/>
      <c r="B720" s="705"/>
      <c r="C720" s="706"/>
      <c r="D720" s="707"/>
      <c r="E720" s="708"/>
      <c r="F720" s="709"/>
      <c r="G720" s="710"/>
      <c r="H720" s="709"/>
      <c r="I720" s="711"/>
      <c r="J720" s="710"/>
      <c r="K720" s="712"/>
      <c r="L720" s="911"/>
      <c r="M720" s="912"/>
      <c r="N720" s="913"/>
      <c r="O720" s="916"/>
      <c r="P720" s="683"/>
      <c r="Q720" s="914"/>
      <c r="R720" s="577"/>
      <c r="S720" s="577"/>
      <c r="T720" s="703"/>
      <c r="U720" s="609">
        <v>1.3142442000000001</v>
      </c>
    </row>
    <row r="721" spans="1:21" ht="12">
      <c r="A721" s="666">
        <f>A717+1</f>
        <v>4</v>
      </c>
      <c r="B721" s="667" t="s">
        <v>212</v>
      </c>
      <c r="C721" s="1288" t="s">
        <v>718</v>
      </c>
      <c r="D721" s="682" t="s">
        <v>601</v>
      </c>
      <c r="E721" s="576">
        <v>32</v>
      </c>
      <c r="F721" s="669"/>
      <c r="G721" s="670">
        <f>2.31/10</f>
        <v>0.23100000000000001</v>
      </c>
      <c r="H721" s="669"/>
      <c r="I721" s="671"/>
      <c r="J721" s="670">
        <f>1.51/10</f>
        <v>0.151</v>
      </c>
      <c r="K721" s="672"/>
      <c r="L721" s="673"/>
      <c r="M721" s="674"/>
      <c r="N721" s="675"/>
      <c r="O721" s="938"/>
      <c r="P721" s="669"/>
      <c r="Q721" s="676"/>
      <c r="R721" s="677">
        <f>G722+J722</f>
        <v>0.77835762999999991</v>
      </c>
      <c r="S721" s="1279">
        <f>(R721+R722)*U721</f>
        <v>2.0967198186244982</v>
      </c>
      <c r="T721" s="1290">
        <f>E721*S721</f>
        <v>67.095034195983942</v>
      </c>
      <c r="U721" s="609">
        <v>1.3142442000000001</v>
      </c>
    </row>
    <row r="722" spans="1:21" ht="12">
      <c r="A722" s="680"/>
      <c r="B722" s="691"/>
      <c r="C722" s="1289"/>
      <c r="D722" s="682"/>
      <c r="E722" s="577"/>
      <c r="F722" s="683"/>
      <c r="G722" s="670">
        <f>G721*$J$12/1000</f>
        <v>0.41881455000000001</v>
      </c>
      <c r="H722" s="683"/>
      <c r="I722" s="693"/>
      <c r="J722" s="670">
        <f>J721*$Q$12/1000</f>
        <v>0.35954307999999996</v>
      </c>
      <c r="K722" s="684"/>
      <c r="L722" s="1299" t="s">
        <v>226</v>
      </c>
      <c r="M722" s="686" t="s">
        <v>31</v>
      </c>
      <c r="N722" s="687">
        <v>1</v>
      </c>
      <c r="O722" s="687">
        <f>E721*N722</f>
        <v>32</v>
      </c>
      <c r="P722" s="689">
        <v>0.7</v>
      </c>
      <c r="Q722" s="690">
        <f>N722*P722*$N$10</f>
        <v>0.81702306000000013</v>
      </c>
      <c r="R722" s="577">
        <f>SUM(Q722:Q722)</f>
        <v>0.81702306000000013</v>
      </c>
      <c r="S722" s="1280"/>
      <c r="T722" s="1291"/>
      <c r="U722" s="609">
        <v>1.3142442000000001</v>
      </c>
    </row>
    <row r="723" spans="1:21" ht="12">
      <c r="A723" s="680"/>
      <c r="B723" s="691"/>
      <c r="C723" s="1289"/>
      <c r="D723" s="682"/>
      <c r="E723" s="577"/>
      <c r="F723" s="683"/>
      <c r="G723" s="692"/>
      <c r="H723" s="683"/>
      <c r="I723" s="693"/>
      <c r="J723" s="692"/>
      <c r="K723" s="684"/>
      <c r="L723" s="1314"/>
      <c r="M723" s="699"/>
      <c r="N723" s="700"/>
      <c r="O723" s="939"/>
      <c r="P723" s="701"/>
      <c r="Q723" s="702"/>
      <c r="R723" s="577"/>
      <c r="S723" s="577"/>
      <c r="T723" s="703"/>
      <c r="U723" s="609">
        <v>1.3142442000000001</v>
      </c>
    </row>
    <row r="724" spans="1:21">
      <c r="A724" s="704"/>
      <c r="B724" s="705"/>
      <c r="C724" s="706"/>
      <c r="D724" s="707"/>
      <c r="E724" s="708"/>
      <c r="F724" s="709"/>
      <c r="G724" s="710"/>
      <c r="H724" s="709"/>
      <c r="I724" s="711"/>
      <c r="J724" s="710"/>
      <c r="K724" s="712"/>
      <c r="L724" s="713"/>
      <c r="M724" s="714"/>
      <c r="N724" s="715"/>
      <c r="O724" s="940"/>
      <c r="P724" s="709"/>
      <c r="Q724" s="716"/>
      <c r="R724" s="708"/>
      <c r="S724" s="708"/>
      <c r="T724" s="717"/>
      <c r="U724" s="609">
        <v>1.3142442000000001</v>
      </c>
    </row>
    <row r="725" spans="1:21" ht="12">
      <c r="A725" s="666">
        <f>A721+1</f>
        <v>5</v>
      </c>
      <c r="B725" s="667" t="s">
        <v>64</v>
      </c>
      <c r="C725" s="1288" t="s">
        <v>719</v>
      </c>
      <c r="D725" s="668" t="s">
        <v>623</v>
      </c>
      <c r="E725" s="576">
        <v>2</v>
      </c>
      <c r="F725" s="669"/>
      <c r="G725" s="670">
        <v>1.37</v>
      </c>
      <c r="H725" s="669"/>
      <c r="I725" s="671"/>
      <c r="J725" s="670">
        <v>7.0000000000000007E-2</v>
      </c>
      <c r="K725" s="672"/>
      <c r="L725" s="673"/>
      <c r="M725" s="674"/>
      <c r="N725" s="675"/>
      <c r="O725" s="938"/>
      <c r="P725" s="669"/>
      <c r="Q725" s="676"/>
      <c r="R725" s="677">
        <f>G726+J726</f>
        <v>2.6505541000000004</v>
      </c>
      <c r="S725" s="1279">
        <f>(R725+R726)*U725</f>
        <v>15.279581809039696</v>
      </c>
      <c r="T725" s="1290">
        <f>E725*S725</f>
        <v>30.559163618079392</v>
      </c>
      <c r="U725" s="609">
        <v>1.3142442000000001</v>
      </c>
    </row>
    <row r="726" spans="1:21" ht="12">
      <c r="A726" s="680"/>
      <c r="B726" s="681" t="s">
        <v>66</v>
      </c>
      <c r="C726" s="1289"/>
      <c r="D726" s="682"/>
      <c r="E726" s="577"/>
      <c r="F726" s="683"/>
      <c r="G726" s="670">
        <f>G725*$J$12/1000</f>
        <v>2.4838785000000003</v>
      </c>
      <c r="H726" s="683"/>
      <c r="I726" s="693"/>
      <c r="J726" s="670">
        <f>J725*$Q$12/1000</f>
        <v>0.16667560000000001</v>
      </c>
      <c r="K726" s="684"/>
      <c r="L726" s="1066" t="s">
        <v>217</v>
      </c>
      <c r="M726" s="1067" t="s">
        <v>67</v>
      </c>
      <c r="N726" s="1068">
        <v>1</v>
      </c>
      <c r="O726" s="1068">
        <f>E725*N726</f>
        <v>2</v>
      </c>
      <c r="P726" s="1069">
        <v>7.69</v>
      </c>
      <c r="Q726" s="1070">
        <f>N726*P726*$N$10</f>
        <v>8.9755819020000036</v>
      </c>
      <c r="R726" s="577">
        <f>SUM(Q726:Q726)</f>
        <v>8.9755819020000036</v>
      </c>
      <c r="S726" s="1280"/>
      <c r="T726" s="1291"/>
      <c r="U726" s="609">
        <v>1.3142442000000001</v>
      </c>
    </row>
    <row r="727" spans="1:21">
      <c r="A727" s="704"/>
      <c r="B727" s="705"/>
      <c r="C727" s="706"/>
      <c r="D727" s="707"/>
      <c r="E727" s="708"/>
      <c r="F727" s="709"/>
      <c r="G727" s="710"/>
      <c r="H727" s="709"/>
      <c r="I727" s="711"/>
      <c r="J727" s="710"/>
      <c r="K727" s="712"/>
      <c r="L727" s="713"/>
      <c r="M727" s="714"/>
      <c r="N727" s="715"/>
      <c r="O727" s="940"/>
      <c r="P727" s="709"/>
      <c r="Q727" s="716"/>
      <c r="R727" s="708"/>
      <c r="S727" s="708"/>
      <c r="T727" s="717"/>
      <c r="U727" s="609">
        <v>1.3142442000000001</v>
      </c>
    </row>
    <row r="728" spans="1:21" ht="12">
      <c r="A728" s="930">
        <f>A725+1</f>
        <v>6</v>
      </c>
      <c r="B728" s="941" t="s">
        <v>173</v>
      </c>
      <c r="C728" s="1311" t="s">
        <v>720</v>
      </c>
      <c r="D728" s="957" t="s">
        <v>601</v>
      </c>
      <c r="E728" s="942">
        <v>12</v>
      </c>
      <c r="F728" s="943"/>
      <c r="G728" s="944">
        <v>0.97</v>
      </c>
      <c r="H728" s="943"/>
      <c r="I728" s="945"/>
      <c r="J728" s="944">
        <v>0.13</v>
      </c>
      <c r="K728" s="946"/>
      <c r="L728" s="947"/>
      <c r="M728" s="948"/>
      <c r="N728" s="949"/>
      <c r="O728" s="950"/>
      <c r="P728" s="951"/>
      <c r="Q728" s="952"/>
      <c r="R728" s="953">
        <f>G729+J729</f>
        <v>2.0681989000000001</v>
      </c>
      <c r="S728" s="1279">
        <f>(R728+R729)*U728</f>
        <v>5.786026459832101</v>
      </c>
      <c r="T728" s="1312">
        <f>E728*S728</f>
        <v>69.432317517985211</v>
      </c>
      <c r="U728" s="609">
        <v>1.3142442000000001</v>
      </c>
    </row>
    <row r="729" spans="1:21" ht="12">
      <c r="A729" s="956"/>
      <c r="B729" s="941" t="s">
        <v>174</v>
      </c>
      <c r="C729" s="1311"/>
      <c r="D729" s="957"/>
      <c r="E729" s="942"/>
      <c r="F729" s="943"/>
      <c r="G729" s="670">
        <f>G728*$J$12/1000</f>
        <v>1.7586584999999999</v>
      </c>
      <c r="H729" s="683"/>
      <c r="I729" s="693"/>
      <c r="J729" s="670">
        <f>J728*$Q$12/1000</f>
        <v>0.30954039999999999</v>
      </c>
      <c r="K729" s="946"/>
      <c r="L729" s="958" t="s">
        <v>230</v>
      </c>
      <c r="M729" s="959" t="s">
        <v>31</v>
      </c>
      <c r="N729" s="960">
        <v>1</v>
      </c>
      <c r="O729" s="960">
        <f>E728*N729</f>
        <v>12</v>
      </c>
      <c r="P729" s="961">
        <v>2</v>
      </c>
      <c r="Q729" s="1070">
        <f>N729*P729*$N$10</f>
        <v>2.3343516000000006</v>
      </c>
      <c r="R729" s="942">
        <f>SUM(Q729:Q729)</f>
        <v>2.3343516000000006</v>
      </c>
      <c r="S729" s="1280"/>
      <c r="T729" s="1313"/>
      <c r="U729" s="609">
        <v>1.3142442000000001</v>
      </c>
    </row>
    <row r="730" spans="1:21" ht="12">
      <c r="A730" s="956"/>
      <c r="B730" s="962"/>
      <c r="C730" s="1311"/>
      <c r="D730" s="957"/>
      <c r="E730" s="942"/>
      <c r="F730" s="943"/>
      <c r="G730" s="944"/>
      <c r="H730" s="943"/>
      <c r="I730" s="945"/>
      <c r="J730" s="944"/>
      <c r="K730" s="946"/>
      <c r="L730" s="963"/>
      <c r="M730" s="964"/>
      <c r="N730" s="965"/>
      <c r="O730" s="966"/>
      <c r="P730" s="943"/>
      <c r="Q730" s="967"/>
      <c r="R730" s="942"/>
      <c r="S730" s="942"/>
      <c r="T730" s="968"/>
      <c r="U730" s="609">
        <v>1.3142442000000001</v>
      </c>
    </row>
    <row r="731" spans="1:21">
      <c r="A731" s="969"/>
      <c r="B731" s="970"/>
      <c r="C731" s="971"/>
      <c r="D731" s="972"/>
      <c r="E731" s="973"/>
      <c r="F731" s="974"/>
      <c r="G731" s="975"/>
      <c r="H731" s="974"/>
      <c r="I731" s="976"/>
      <c r="J731" s="975"/>
      <c r="K731" s="977"/>
      <c r="L731" s="963"/>
      <c r="M731" s="964"/>
      <c r="N731" s="965"/>
      <c r="O731" s="966"/>
      <c r="P731" s="943"/>
      <c r="Q731" s="967"/>
      <c r="R731" s="942"/>
      <c r="S731" s="942"/>
      <c r="T731" s="968"/>
      <c r="U731" s="609">
        <v>1.3142442000000001</v>
      </c>
    </row>
    <row r="732" spans="1:21" ht="12">
      <c r="A732" s="666">
        <f>A728+1</f>
        <v>7</v>
      </c>
      <c r="B732" s="667" t="s">
        <v>212</v>
      </c>
      <c r="C732" s="1288" t="s">
        <v>721</v>
      </c>
      <c r="D732" s="957" t="s">
        <v>601</v>
      </c>
      <c r="E732" s="576">
        <v>8</v>
      </c>
      <c r="F732" s="669"/>
      <c r="G732" s="670">
        <f>2.31/10</f>
        <v>0.23100000000000001</v>
      </c>
      <c r="H732" s="669"/>
      <c r="I732" s="671"/>
      <c r="J732" s="670">
        <f>1.51/10</f>
        <v>0.151</v>
      </c>
      <c r="K732" s="672"/>
      <c r="L732" s="673"/>
      <c r="M732" s="674"/>
      <c r="N732" s="675"/>
      <c r="O732" s="938"/>
      <c r="P732" s="669"/>
      <c r="Q732" s="676"/>
      <c r="R732" s="677">
        <f>G733+J733</f>
        <v>0.77835762999999991</v>
      </c>
      <c r="S732" s="1279">
        <f>(R732+R733)*U732</f>
        <v>5.9316048824504009</v>
      </c>
      <c r="T732" s="1290">
        <f>E732*S732</f>
        <v>47.452839059603207</v>
      </c>
      <c r="U732" s="609">
        <v>1.3142442000000001</v>
      </c>
    </row>
    <row r="733" spans="1:21" ht="12">
      <c r="A733" s="680"/>
      <c r="B733" s="691"/>
      <c r="C733" s="1289"/>
      <c r="D733" s="682"/>
      <c r="E733" s="577"/>
      <c r="F733" s="683"/>
      <c r="G733" s="670">
        <f>G732*$J$12/1000</f>
        <v>0.41881455000000001</v>
      </c>
      <c r="H733" s="683"/>
      <c r="I733" s="693"/>
      <c r="J733" s="670">
        <f>J732*$Q$12/1000</f>
        <v>0.35954307999999996</v>
      </c>
      <c r="K733" s="684"/>
      <c r="L733" s="1299" t="s">
        <v>218</v>
      </c>
      <c r="M733" s="686" t="s">
        <v>31</v>
      </c>
      <c r="N733" s="687">
        <v>1</v>
      </c>
      <c r="O733" s="687">
        <f>E732*N733</f>
        <v>8</v>
      </c>
      <c r="P733" s="689">
        <v>3.2</v>
      </c>
      <c r="Q733" s="690">
        <f>N733*P733*$N$10</f>
        <v>3.7349625600000014</v>
      </c>
      <c r="R733" s="577">
        <f>SUM(Q733:Q733)</f>
        <v>3.7349625600000014</v>
      </c>
      <c r="S733" s="1280"/>
      <c r="T733" s="1291"/>
      <c r="U733" s="609">
        <v>1.3142442000000001</v>
      </c>
    </row>
    <row r="734" spans="1:21" ht="12">
      <c r="A734" s="680"/>
      <c r="B734" s="691"/>
      <c r="C734" s="1289"/>
      <c r="D734" s="682"/>
      <c r="E734" s="577"/>
      <c r="F734" s="683"/>
      <c r="G734" s="692"/>
      <c r="H734" s="683"/>
      <c r="I734" s="693"/>
      <c r="J734" s="692"/>
      <c r="K734" s="684"/>
      <c r="L734" s="1314"/>
      <c r="M734" s="699"/>
      <c r="N734" s="700"/>
      <c r="O734" s="939"/>
      <c r="P734" s="701"/>
      <c r="Q734" s="702"/>
      <c r="R734" s="577"/>
      <c r="S734" s="577"/>
      <c r="T734" s="703"/>
      <c r="U734" s="609">
        <v>1.3142442000000001</v>
      </c>
    </row>
    <row r="735" spans="1:21">
      <c r="A735" s="704"/>
      <c r="B735" s="705"/>
      <c r="C735" s="706"/>
      <c r="D735" s="707"/>
      <c r="E735" s="708"/>
      <c r="F735" s="709"/>
      <c r="G735" s="710"/>
      <c r="H735" s="709"/>
      <c r="I735" s="711"/>
      <c r="J735" s="710"/>
      <c r="K735" s="712"/>
      <c r="L735" s="713"/>
      <c r="M735" s="714"/>
      <c r="N735" s="715"/>
      <c r="O735" s="940"/>
      <c r="P735" s="709"/>
      <c r="Q735" s="716"/>
      <c r="R735" s="708"/>
      <c r="S735" s="708"/>
      <c r="T735" s="717"/>
      <c r="U735" s="609">
        <v>1.3142442000000001</v>
      </c>
    </row>
    <row r="736" spans="1:21" ht="12">
      <c r="A736" s="930">
        <f>A732+1</f>
        <v>8</v>
      </c>
      <c r="B736" s="941" t="s">
        <v>173</v>
      </c>
      <c r="C736" s="1311" t="s">
        <v>722</v>
      </c>
      <c r="D736" s="957" t="s">
        <v>601</v>
      </c>
      <c r="E736" s="942">
        <v>2</v>
      </c>
      <c r="F736" s="943"/>
      <c r="G736" s="944">
        <v>0.97</v>
      </c>
      <c r="H736" s="943"/>
      <c r="I736" s="945"/>
      <c r="J736" s="944">
        <v>0.13</v>
      </c>
      <c r="K736" s="946"/>
      <c r="L736" s="947"/>
      <c r="M736" s="948"/>
      <c r="N736" s="949"/>
      <c r="O736" s="950"/>
      <c r="P736" s="951"/>
      <c r="Q736" s="952"/>
      <c r="R736" s="953">
        <f>G737+J737</f>
        <v>2.0681989000000001</v>
      </c>
      <c r="S736" s="1279">
        <f>(R736+R737)*U736</f>
        <v>6.0928172649381738</v>
      </c>
      <c r="T736" s="1312">
        <f>E736*S736</f>
        <v>12.185634529876348</v>
      </c>
      <c r="U736" s="609">
        <v>1.3142442000000001</v>
      </c>
    </row>
    <row r="737" spans="1:21" ht="12">
      <c r="A737" s="956"/>
      <c r="B737" s="941" t="s">
        <v>174</v>
      </c>
      <c r="C737" s="1311"/>
      <c r="D737" s="957"/>
      <c r="E737" s="942"/>
      <c r="F737" s="943"/>
      <c r="G737" s="670">
        <f>G736*$J$12/1000</f>
        <v>1.7586584999999999</v>
      </c>
      <c r="H737" s="683"/>
      <c r="I737" s="693"/>
      <c r="J737" s="670">
        <f>J736*$Q$12/1000</f>
        <v>0.30954039999999999</v>
      </c>
      <c r="K737" s="946"/>
      <c r="L737" s="958" t="s">
        <v>175</v>
      </c>
      <c r="M737" s="959" t="s">
        <v>31</v>
      </c>
      <c r="N737" s="960">
        <v>1</v>
      </c>
      <c r="O737" s="960">
        <f>E736*N737</f>
        <v>2</v>
      </c>
      <c r="P737" s="961">
        <v>2.2000000000000002</v>
      </c>
      <c r="Q737" s="1070">
        <f>N737*P737*$N$10</f>
        <v>2.5677867600000011</v>
      </c>
      <c r="R737" s="942">
        <f>SUM(Q737:Q737)</f>
        <v>2.5677867600000011</v>
      </c>
      <c r="S737" s="1280"/>
      <c r="T737" s="1313"/>
      <c r="U737" s="609">
        <v>1.3142442000000001</v>
      </c>
    </row>
    <row r="738" spans="1:21" ht="12">
      <c r="A738" s="956"/>
      <c r="B738" s="962"/>
      <c r="C738" s="1311"/>
      <c r="D738" s="957"/>
      <c r="E738" s="942"/>
      <c r="F738" s="943"/>
      <c r="G738" s="944"/>
      <c r="H738" s="943"/>
      <c r="I738" s="945"/>
      <c r="J738" s="944"/>
      <c r="K738" s="946"/>
      <c r="L738" s="963"/>
      <c r="M738" s="964"/>
      <c r="N738" s="965"/>
      <c r="O738" s="966"/>
      <c r="P738" s="943"/>
      <c r="Q738" s="967"/>
      <c r="R738" s="942"/>
      <c r="S738" s="942"/>
      <c r="T738" s="968"/>
      <c r="U738" s="609">
        <v>1.3142442000000001</v>
      </c>
    </row>
    <row r="739" spans="1:21">
      <c r="A739" s="969"/>
      <c r="B739" s="970"/>
      <c r="C739" s="971"/>
      <c r="D739" s="972"/>
      <c r="E739" s="973"/>
      <c r="F739" s="974"/>
      <c r="G739" s="975"/>
      <c r="H739" s="974"/>
      <c r="I739" s="976"/>
      <c r="J739" s="975"/>
      <c r="K739" s="977"/>
      <c r="L739" s="963"/>
      <c r="M739" s="964"/>
      <c r="N739" s="965"/>
      <c r="O739" s="966"/>
      <c r="P739" s="943"/>
      <c r="Q739" s="967"/>
      <c r="R739" s="942"/>
      <c r="S739" s="942"/>
      <c r="T739" s="968"/>
      <c r="U739" s="609">
        <v>1.3142442000000001</v>
      </c>
    </row>
    <row r="740" spans="1:21" ht="12">
      <c r="A740" s="666">
        <f>A732+1</f>
        <v>8</v>
      </c>
      <c r="B740" s="667" t="s">
        <v>29</v>
      </c>
      <c r="C740" s="1288" t="s">
        <v>723</v>
      </c>
      <c r="D740" s="957" t="s">
        <v>601</v>
      </c>
      <c r="E740" s="576">
        <v>8</v>
      </c>
      <c r="F740" s="669"/>
      <c r="G740" s="670">
        <v>0</v>
      </c>
      <c r="H740" s="669"/>
      <c r="I740" s="671"/>
      <c r="J740" s="670">
        <v>0</v>
      </c>
      <c r="K740" s="672"/>
      <c r="L740" s="673"/>
      <c r="M740" s="674"/>
      <c r="N740" s="675"/>
      <c r="O740" s="675"/>
      <c r="P740" s="669"/>
      <c r="Q740" s="676"/>
      <c r="R740" s="677">
        <f>G741+J741</f>
        <v>0</v>
      </c>
      <c r="S740" s="1279">
        <f>(R740+R741)*U740</f>
        <v>5.7063089749729414</v>
      </c>
      <c r="T740" s="1290">
        <f>E740*S740</f>
        <v>45.650471799783531</v>
      </c>
      <c r="U740" s="609">
        <v>1.3142442000000001</v>
      </c>
    </row>
    <row r="741" spans="1:21" ht="21">
      <c r="A741" s="680"/>
      <c r="B741" s="691"/>
      <c r="C741" s="1289"/>
      <c r="D741" s="682"/>
      <c r="E741" s="577"/>
      <c r="F741" s="683"/>
      <c r="G741" s="670">
        <f>G740*$J$12/1000</f>
        <v>0</v>
      </c>
      <c r="H741" s="683"/>
      <c r="I741" s="693"/>
      <c r="J741" s="670">
        <f>J740*$Q$12/1000</f>
        <v>0</v>
      </c>
      <c r="K741" s="684"/>
      <c r="L741" s="1071" t="s">
        <v>143</v>
      </c>
      <c r="M741" s="686" t="s">
        <v>31</v>
      </c>
      <c r="N741" s="687">
        <v>1</v>
      </c>
      <c r="O741" s="688">
        <f>E740*N741</f>
        <v>8</v>
      </c>
      <c r="P741" s="689">
        <v>3.72</v>
      </c>
      <c r="Q741" s="690">
        <f>N741*P741*$N$10</f>
        <v>4.3418939760000015</v>
      </c>
      <c r="R741" s="577">
        <f>SUM(Q741:Q742)</f>
        <v>4.3418939760000015</v>
      </c>
      <c r="S741" s="1280"/>
      <c r="T741" s="1291"/>
      <c r="U741" s="609">
        <v>1.3142442000000001</v>
      </c>
    </row>
    <row r="742" spans="1:21" ht="12">
      <c r="A742" s="680"/>
      <c r="B742" s="691"/>
      <c r="C742" s="1289"/>
      <c r="D742" s="682"/>
      <c r="E742" s="577"/>
      <c r="F742" s="683"/>
      <c r="G742" s="692"/>
      <c r="H742" s="683"/>
      <c r="I742" s="693"/>
      <c r="J742" s="692"/>
      <c r="K742" s="684"/>
      <c r="L742" s="1072"/>
      <c r="M742" s="1073"/>
      <c r="N742" s="1074"/>
      <c r="O742" s="1074"/>
      <c r="P742" s="1075"/>
      <c r="Q742" s="1076"/>
      <c r="R742" s="577"/>
      <c r="S742" s="577"/>
      <c r="T742" s="703"/>
      <c r="U742" s="609">
        <v>1.3142442000000001</v>
      </c>
    </row>
    <row r="743" spans="1:21" ht="12">
      <c r="A743" s="680"/>
      <c r="B743" s="691"/>
      <c r="C743" s="1289"/>
      <c r="D743" s="682"/>
      <c r="E743" s="577"/>
      <c r="F743" s="683"/>
      <c r="G743" s="692"/>
      <c r="H743" s="683"/>
      <c r="I743" s="693"/>
      <c r="J743" s="692"/>
      <c r="K743" s="684"/>
      <c r="L743" s="1077"/>
      <c r="M743" s="699"/>
      <c r="N743" s="700"/>
      <c r="O743" s="700"/>
      <c r="P743" s="701"/>
      <c r="Q743" s="702"/>
      <c r="R743" s="577"/>
      <c r="S743" s="577"/>
      <c r="T743" s="703"/>
      <c r="U743" s="609">
        <v>1.3142442000000001</v>
      </c>
    </row>
    <row r="744" spans="1:21">
      <c r="A744" s="704"/>
      <c r="B744" s="705"/>
      <c r="C744" s="706"/>
      <c r="D744" s="707"/>
      <c r="E744" s="708"/>
      <c r="F744" s="709"/>
      <c r="G744" s="710"/>
      <c r="H744" s="709"/>
      <c r="I744" s="711"/>
      <c r="J744" s="710"/>
      <c r="K744" s="712"/>
      <c r="L744" s="713"/>
      <c r="M744" s="714"/>
      <c r="N744" s="715"/>
      <c r="O744" s="715"/>
      <c r="P744" s="709"/>
      <c r="Q744" s="716"/>
      <c r="R744" s="708"/>
      <c r="S744" s="708"/>
      <c r="T744" s="717"/>
      <c r="U744" s="609">
        <v>1.3142442000000001</v>
      </c>
    </row>
    <row r="745" spans="1:21" ht="12">
      <c r="A745" s="930">
        <f>A740+1</f>
        <v>9</v>
      </c>
      <c r="B745" s="681" t="s">
        <v>139</v>
      </c>
      <c r="C745" s="1288" t="s">
        <v>724</v>
      </c>
      <c r="D745" s="682" t="s">
        <v>623</v>
      </c>
      <c r="E745" s="577">
        <v>4</v>
      </c>
      <c r="F745" s="683"/>
      <c r="G745" s="692">
        <v>0.28999999999999998</v>
      </c>
      <c r="H745" s="683"/>
      <c r="I745" s="693"/>
      <c r="J745" s="692">
        <v>0.02</v>
      </c>
      <c r="K745" s="684"/>
      <c r="L745" s="673"/>
      <c r="M745" s="674"/>
      <c r="N745" s="675"/>
      <c r="O745" s="938"/>
      <c r="P745" s="669"/>
      <c r="Q745" s="676"/>
      <c r="R745" s="677">
        <f>G746+J746</f>
        <v>0.57340610000000003</v>
      </c>
      <c r="S745" s="1279">
        <f>(R745+R746)*U745</f>
        <v>2.373451092129681</v>
      </c>
      <c r="T745" s="1290">
        <f>E745*S745</f>
        <v>9.4938043685187239</v>
      </c>
      <c r="U745" s="609">
        <v>1.3142442000000001</v>
      </c>
    </row>
    <row r="746" spans="1:21" ht="12">
      <c r="A746" s="680"/>
      <c r="B746" s="681" t="s">
        <v>141</v>
      </c>
      <c r="C746" s="1289"/>
      <c r="D746" s="682"/>
      <c r="E746" s="577"/>
      <c r="F746" s="683"/>
      <c r="G746" s="670">
        <f>G745*$J$12/1000</f>
        <v>0.52578449999999999</v>
      </c>
      <c r="H746" s="683"/>
      <c r="I746" s="693"/>
      <c r="J746" s="670">
        <f>J745*$Q$12/1000</f>
        <v>4.76216E-2</v>
      </c>
      <c r="K746" s="684"/>
      <c r="L746" s="1066" t="s">
        <v>140</v>
      </c>
      <c r="M746" s="1067" t="s">
        <v>31</v>
      </c>
      <c r="N746" s="1068">
        <v>1</v>
      </c>
      <c r="O746" s="1068">
        <f>E745*N746</f>
        <v>4</v>
      </c>
      <c r="P746" s="1069">
        <v>1.056</v>
      </c>
      <c r="Q746" s="1070">
        <f>N746*P746*$N$10</f>
        <v>1.2325376448000005</v>
      </c>
      <c r="R746" s="577">
        <f>SUM(Q746:Q746)</f>
        <v>1.2325376448000005</v>
      </c>
      <c r="S746" s="1280"/>
      <c r="T746" s="1291"/>
      <c r="U746" s="609">
        <v>1.3142442000000001</v>
      </c>
    </row>
    <row r="747" spans="1:21">
      <c r="A747" s="704"/>
      <c r="B747" s="705"/>
      <c r="C747" s="706"/>
      <c r="D747" s="707"/>
      <c r="E747" s="708"/>
      <c r="F747" s="709"/>
      <c r="G747" s="710"/>
      <c r="H747" s="709"/>
      <c r="I747" s="711"/>
      <c r="J747" s="710"/>
      <c r="K747" s="712"/>
      <c r="L747" s="911"/>
      <c r="M747" s="912"/>
      <c r="N747" s="913"/>
      <c r="O747" s="916"/>
      <c r="P747" s="683"/>
      <c r="Q747" s="914"/>
      <c r="R747" s="577"/>
      <c r="S747" s="577"/>
      <c r="T747" s="703"/>
      <c r="U747" s="609">
        <v>1.3142442000000001</v>
      </c>
    </row>
    <row r="748" spans="1:21" ht="12">
      <c r="A748" s="666">
        <f>A745+1</f>
        <v>10</v>
      </c>
      <c r="B748" s="667" t="s">
        <v>29</v>
      </c>
      <c r="C748" s="1288" t="s">
        <v>725</v>
      </c>
      <c r="D748" s="957" t="s">
        <v>601</v>
      </c>
      <c r="E748" s="576">
        <v>2</v>
      </c>
      <c r="F748" s="669"/>
      <c r="G748" s="670">
        <v>0</v>
      </c>
      <c r="H748" s="669"/>
      <c r="I748" s="671"/>
      <c r="J748" s="670">
        <v>0</v>
      </c>
      <c r="K748" s="672"/>
      <c r="L748" s="673"/>
      <c r="M748" s="674"/>
      <c r="N748" s="675"/>
      <c r="O748" s="675"/>
      <c r="P748" s="669"/>
      <c r="Q748" s="676"/>
      <c r="R748" s="677">
        <f>G749+J749</f>
        <v>0</v>
      </c>
      <c r="S748" s="1279">
        <f>(R748+R749)*U748</f>
        <v>1.8407448306364325</v>
      </c>
      <c r="T748" s="1290">
        <f>E748*S748</f>
        <v>3.6814896612728649</v>
      </c>
      <c r="U748" s="609">
        <v>1.3142442000000001</v>
      </c>
    </row>
    <row r="749" spans="1:21" ht="21">
      <c r="A749" s="680"/>
      <c r="B749" s="691"/>
      <c r="C749" s="1289"/>
      <c r="D749" s="682"/>
      <c r="E749" s="577"/>
      <c r="F749" s="683"/>
      <c r="G749" s="670">
        <f>G748*$J$12/1000</f>
        <v>0</v>
      </c>
      <c r="H749" s="683"/>
      <c r="I749" s="693"/>
      <c r="J749" s="670">
        <f>J748*$Q$12/1000</f>
        <v>0</v>
      </c>
      <c r="K749" s="684"/>
      <c r="L749" s="1071" t="s">
        <v>221</v>
      </c>
      <c r="M749" s="686" t="s">
        <v>31</v>
      </c>
      <c r="N749" s="687">
        <v>1</v>
      </c>
      <c r="O749" s="688">
        <f>E748*N749</f>
        <v>2</v>
      </c>
      <c r="P749" s="689">
        <v>1.2</v>
      </c>
      <c r="Q749" s="690">
        <f>N749*P749*$N$10</f>
        <v>1.4006109600000003</v>
      </c>
      <c r="R749" s="577">
        <f>SUM(Q749:Q750)</f>
        <v>1.4006109600000003</v>
      </c>
      <c r="S749" s="1280"/>
      <c r="T749" s="1291"/>
      <c r="U749" s="609">
        <v>1.3142442000000001</v>
      </c>
    </row>
    <row r="750" spans="1:21" ht="12">
      <c r="A750" s="680"/>
      <c r="B750" s="691"/>
      <c r="C750" s="1289"/>
      <c r="D750" s="682"/>
      <c r="E750" s="577"/>
      <c r="F750" s="683"/>
      <c r="G750" s="692"/>
      <c r="H750" s="683"/>
      <c r="I750" s="693"/>
      <c r="J750" s="692"/>
      <c r="K750" s="684"/>
      <c r="L750" s="1072"/>
      <c r="M750" s="1073"/>
      <c r="N750" s="1074"/>
      <c r="O750" s="1074"/>
      <c r="P750" s="1075"/>
      <c r="Q750" s="1076"/>
      <c r="R750" s="577"/>
      <c r="S750" s="577"/>
      <c r="T750" s="703"/>
      <c r="U750" s="609">
        <v>1.3142442000000001</v>
      </c>
    </row>
    <row r="751" spans="1:21" ht="12">
      <c r="A751" s="680"/>
      <c r="B751" s="691"/>
      <c r="C751" s="1289"/>
      <c r="D751" s="682"/>
      <c r="E751" s="577"/>
      <c r="F751" s="683"/>
      <c r="G751" s="692"/>
      <c r="H751" s="683"/>
      <c r="I751" s="693"/>
      <c r="J751" s="692"/>
      <c r="K751" s="684"/>
      <c r="L751" s="1077"/>
      <c r="M751" s="699"/>
      <c r="N751" s="700"/>
      <c r="O751" s="700"/>
      <c r="P751" s="701"/>
      <c r="Q751" s="702"/>
      <c r="R751" s="577"/>
      <c r="S751" s="577"/>
      <c r="T751" s="703"/>
      <c r="U751" s="609">
        <v>1.3142442000000001</v>
      </c>
    </row>
    <row r="752" spans="1:21">
      <c r="A752" s="704"/>
      <c r="B752" s="705"/>
      <c r="C752" s="706"/>
      <c r="D752" s="707"/>
      <c r="E752" s="708"/>
      <c r="F752" s="709"/>
      <c r="G752" s="710"/>
      <c r="H752" s="709"/>
      <c r="I752" s="711"/>
      <c r="J752" s="710"/>
      <c r="K752" s="712"/>
      <c r="L752" s="713"/>
      <c r="M752" s="714"/>
      <c r="N752" s="715"/>
      <c r="O752" s="715"/>
      <c r="P752" s="709"/>
      <c r="Q752" s="716"/>
      <c r="R752" s="708"/>
      <c r="S752" s="708"/>
      <c r="T752" s="717"/>
      <c r="U752" s="609">
        <v>1.3142442000000001</v>
      </c>
    </row>
    <row r="753" spans="1:21" ht="12">
      <c r="A753" s="666">
        <f>A748+1</f>
        <v>11</v>
      </c>
      <c r="B753" s="667" t="s">
        <v>29</v>
      </c>
      <c r="C753" s="1288" t="s">
        <v>726</v>
      </c>
      <c r="D753" s="957" t="s">
        <v>601</v>
      </c>
      <c r="E753" s="576">
        <v>2</v>
      </c>
      <c r="F753" s="669"/>
      <c r="G753" s="670">
        <v>0</v>
      </c>
      <c r="H753" s="669"/>
      <c r="I753" s="671"/>
      <c r="J753" s="670">
        <v>0</v>
      </c>
      <c r="K753" s="672"/>
      <c r="L753" s="673"/>
      <c r="M753" s="674"/>
      <c r="N753" s="675"/>
      <c r="O753" s="675"/>
      <c r="P753" s="669"/>
      <c r="Q753" s="676"/>
      <c r="R753" s="677">
        <f>G754+J754</f>
        <v>0</v>
      </c>
      <c r="S753" s="1279">
        <f>(R753+R754)*U753</f>
        <v>2.1475356357425044</v>
      </c>
      <c r="T753" s="1290">
        <f>E753*S753</f>
        <v>4.2950712714850088</v>
      </c>
      <c r="U753" s="609">
        <v>1.3142442000000001</v>
      </c>
    </row>
    <row r="754" spans="1:21" ht="21">
      <c r="A754" s="680"/>
      <c r="B754" s="691"/>
      <c r="C754" s="1289"/>
      <c r="D754" s="682"/>
      <c r="E754" s="577"/>
      <c r="F754" s="683"/>
      <c r="G754" s="670">
        <f>G753*$J$12/1000</f>
        <v>0</v>
      </c>
      <c r="H754" s="683"/>
      <c r="I754" s="693"/>
      <c r="J754" s="670">
        <f>J753*$Q$12/1000</f>
        <v>0</v>
      </c>
      <c r="K754" s="684"/>
      <c r="L754" s="1071" t="s">
        <v>232</v>
      </c>
      <c r="M754" s="686" t="s">
        <v>31</v>
      </c>
      <c r="N754" s="687">
        <v>1</v>
      </c>
      <c r="O754" s="688">
        <f>E753*N754</f>
        <v>2</v>
      </c>
      <c r="P754" s="689">
        <v>1.4</v>
      </c>
      <c r="Q754" s="690">
        <f>N754*P754*$N$10</f>
        <v>1.6340461200000003</v>
      </c>
      <c r="R754" s="577">
        <f>SUM(Q754:Q755)</f>
        <v>1.6340461200000003</v>
      </c>
      <c r="S754" s="1280"/>
      <c r="T754" s="1291"/>
      <c r="U754" s="609">
        <v>1.3142442000000001</v>
      </c>
    </row>
    <row r="755" spans="1:21" ht="12">
      <c r="A755" s="680"/>
      <c r="B755" s="691"/>
      <c r="C755" s="1289"/>
      <c r="D755" s="682"/>
      <c r="E755" s="577"/>
      <c r="F755" s="683"/>
      <c r="G755" s="692"/>
      <c r="H755" s="683"/>
      <c r="I755" s="693"/>
      <c r="J755" s="692"/>
      <c r="K755" s="684"/>
      <c r="L755" s="1072"/>
      <c r="M755" s="1073"/>
      <c r="N755" s="1074"/>
      <c r="O755" s="1074"/>
      <c r="P755" s="1075"/>
      <c r="Q755" s="1076"/>
      <c r="R755" s="577"/>
      <c r="S755" s="577"/>
      <c r="T755" s="703"/>
      <c r="U755" s="609">
        <v>1.3142442000000001</v>
      </c>
    </row>
    <row r="756" spans="1:21" ht="12">
      <c r="A756" s="680"/>
      <c r="B756" s="691"/>
      <c r="C756" s="1289"/>
      <c r="D756" s="682"/>
      <c r="E756" s="577"/>
      <c r="F756" s="683"/>
      <c r="G756" s="692"/>
      <c r="H756" s="683"/>
      <c r="I756" s="693"/>
      <c r="J756" s="692"/>
      <c r="K756" s="684"/>
      <c r="L756" s="1077"/>
      <c r="M756" s="699"/>
      <c r="N756" s="700"/>
      <c r="O756" s="700"/>
      <c r="P756" s="701"/>
      <c r="Q756" s="702"/>
      <c r="R756" s="577"/>
      <c r="S756" s="577"/>
      <c r="T756" s="703"/>
      <c r="U756" s="609">
        <v>1.3142442000000001</v>
      </c>
    </row>
    <row r="757" spans="1:21">
      <c r="A757" s="704"/>
      <c r="B757" s="705"/>
      <c r="C757" s="706"/>
      <c r="D757" s="707"/>
      <c r="E757" s="708"/>
      <c r="F757" s="709"/>
      <c r="G757" s="710"/>
      <c r="H757" s="709"/>
      <c r="I757" s="711"/>
      <c r="J757" s="710"/>
      <c r="K757" s="712"/>
      <c r="L757" s="713"/>
      <c r="M757" s="714"/>
      <c r="N757" s="715"/>
      <c r="O757" s="715"/>
      <c r="P757" s="709"/>
      <c r="Q757" s="716"/>
      <c r="R757" s="708"/>
      <c r="S757" s="708"/>
      <c r="T757" s="717"/>
      <c r="U757" s="609">
        <v>1.3142442000000001</v>
      </c>
    </row>
    <row r="758" spans="1:21" ht="12">
      <c r="A758" s="666">
        <f>A753+1</f>
        <v>12</v>
      </c>
      <c r="B758" s="681" t="s">
        <v>459</v>
      </c>
      <c r="C758" s="1288" t="s">
        <v>727</v>
      </c>
      <c r="D758" s="957" t="s">
        <v>601</v>
      </c>
      <c r="E758" s="576">
        <v>1</v>
      </c>
      <c r="F758" s="669"/>
      <c r="G758" s="670">
        <v>4.0999999999999996</v>
      </c>
      <c r="H758" s="669"/>
      <c r="I758" s="671"/>
      <c r="J758" s="670">
        <v>0.38</v>
      </c>
      <c r="K758" s="672"/>
      <c r="L758" s="673"/>
      <c r="M758" s="674"/>
      <c r="N758" s="675"/>
      <c r="O758" s="675"/>
      <c r="P758" s="669"/>
      <c r="Q758" s="676"/>
      <c r="R758" s="677">
        <f>G759+J759</f>
        <v>8.338315399999999</v>
      </c>
      <c r="S758" s="1279">
        <f>(R758+R759)*U758</f>
        <v>254.84193317129271</v>
      </c>
      <c r="T758" s="1290">
        <f>E758*S758</f>
        <v>254.84193317129271</v>
      </c>
      <c r="U758" s="609">
        <v>1.3142442000000001</v>
      </c>
    </row>
    <row r="759" spans="1:21" ht="12">
      <c r="A759" s="680"/>
      <c r="B759" s="691"/>
      <c r="C759" s="1289"/>
      <c r="D759" s="682"/>
      <c r="E759" s="577"/>
      <c r="F759" s="683"/>
      <c r="G759" s="670">
        <f>G758*$J$12/1000</f>
        <v>7.4335049999999994</v>
      </c>
      <c r="H759" s="683"/>
      <c r="I759" s="693"/>
      <c r="J759" s="670">
        <f>J758*$Q$12/1000</f>
        <v>0.9048103999999999</v>
      </c>
      <c r="K759" s="684"/>
      <c r="L759" s="1309" t="s">
        <v>458</v>
      </c>
      <c r="M759" s="686" t="s">
        <v>31</v>
      </c>
      <c r="N759" s="687">
        <v>1</v>
      </c>
      <c r="O759" s="688">
        <f>E758*N759</f>
        <v>1</v>
      </c>
      <c r="P759" s="689">
        <f>24460*6.5/1000</f>
        <v>158.99</v>
      </c>
      <c r="Q759" s="690">
        <f>N759*P759*$N$10</f>
        <v>185.56928044200006</v>
      </c>
      <c r="R759" s="577">
        <f>SUM(Q759:Q760)</f>
        <v>185.56928044200006</v>
      </c>
      <c r="S759" s="1280"/>
      <c r="T759" s="1291"/>
      <c r="U759" s="609">
        <v>1.3142442000000001</v>
      </c>
    </row>
    <row r="760" spans="1:21" ht="12">
      <c r="A760" s="680"/>
      <c r="B760" s="691"/>
      <c r="C760" s="1289"/>
      <c r="D760" s="682"/>
      <c r="E760" s="577"/>
      <c r="F760" s="683"/>
      <c r="G760" s="692"/>
      <c r="H760" s="683"/>
      <c r="I760" s="693"/>
      <c r="J760" s="692"/>
      <c r="K760" s="684"/>
      <c r="L760" s="1310"/>
      <c r="M760" s="1073"/>
      <c r="N760" s="1074"/>
      <c r="O760" s="1074"/>
      <c r="P760" s="1075"/>
      <c r="Q760" s="1076"/>
      <c r="R760" s="577"/>
      <c r="S760" s="577"/>
      <c r="T760" s="703"/>
      <c r="U760" s="609">
        <v>1.3142442000000001</v>
      </c>
    </row>
    <row r="761" spans="1:21" ht="12">
      <c r="A761" s="680"/>
      <c r="B761" s="691"/>
      <c r="C761" s="1289"/>
      <c r="D761" s="682"/>
      <c r="E761" s="577"/>
      <c r="F761" s="683"/>
      <c r="G761" s="692"/>
      <c r="H761" s="683"/>
      <c r="I761" s="693"/>
      <c r="J761" s="692"/>
      <c r="K761" s="684"/>
      <c r="L761" s="1077"/>
      <c r="M761" s="699"/>
      <c r="N761" s="700"/>
      <c r="O761" s="700"/>
      <c r="P761" s="701"/>
      <c r="Q761" s="702"/>
      <c r="R761" s="577"/>
      <c r="S761" s="577"/>
      <c r="T761" s="703"/>
      <c r="U761" s="609">
        <v>1.3142442000000001</v>
      </c>
    </row>
    <row r="762" spans="1:21">
      <c r="A762" s="704"/>
      <c r="B762" s="705"/>
      <c r="C762" s="706"/>
      <c r="D762" s="707"/>
      <c r="E762" s="708"/>
      <c r="F762" s="709"/>
      <c r="G762" s="710"/>
      <c r="H762" s="709"/>
      <c r="I762" s="711"/>
      <c r="J762" s="710"/>
      <c r="K762" s="712"/>
      <c r="L762" s="713"/>
      <c r="M762" s="714"/>
      <c r="N762" s="715"/>
      <c r="O762" s="715"/>
      <c r="P762" s="709"/>
      <c r="Q762" s="716"/>
      <c r="R762" s="708"/>
      <c r="S762" s="708"/>
      <c r="T762" s="717"/>
      <c r="U762" s="609">
        <v>1.3142442000000001</v>
      </c>
    </row>
    <row r="763" spans="1:21">
      <c r="A763" s="1061"/>
      <c r="B763" s="1078"/>
      <c r="C763" s="1079" t="s">
        <v>728</v>
      </c>
      <c r="D763" s="682"/>
      <c r="E763" s="577"/>
      <c r="F763" s="683"/>
      <c r="G763" s="692"/>
      <c r="H763" s="683"/>
      <c r="I763" s="693"/>
      <c r="J763" s="692"/>
      <c r="K763" s="684"/>
      <c r="L763" s="713"/>
      <c r="M763" s="714"/>
      <c r="N763" s="715"/>
      <c r="O763" s="715"/>
      <c r="P763" s="709"/>
      <c r="Q763" s="716"/>
      <c r="R763" s="708"/>
      <c r="S763" s="577"/>
      <c r="T763" s="703"/>
      <c r="U763" s="609">
        <v>1.3142442000000001</v>
      </c>
    </row>
    <row r="764" spans="1:21" ht="12">
      <c r="A764" s="930">
        <f>A758+1</f>
        <v>13</v>
      </c>
      <c r="B764" s="681" t="s">
        <v>129</v>
      </c>
      <c r="C764" s="1289" t="s">
        <v>729</v>
      </c>
      <c r="D764" s="668" t="s">
        <v>601</v>
      </c>
      <c r="E764" s="576">
        <v>1</v>
      </c>
      <c r="F764" s="669"/>
      <c r="G764" s="670">
        <v>0.85</v>
      </c>
      <c r="H764" s="669"/>
      <c r="I764" s="671"/>
      <c r="J764" s="670">
        <v>0.98000000000000043</v>
      </c>
      <c r="K764" s="672"/>
      <c r="L764" s="908"/>
      <c r="M764" s="853"/>
      <c r="N764" s="909"/>
      <c r="O764" s="909"/>
      <c r="P764" s="856"/>
      <c r="Q764" s="857"/>
      <c r="R764" s="677">
        <f>G765+J765</f>
        <v>3.8745509000000009</v>
      </c>
      <c r="S764" s="578">
        <f>(R764+R765)*U764</f>
        <v>5.0921060479297813</v>
      </c>
      <c r="T764" s="910">
        <f>E764*S764</f>
        <v>5.0921060479297813</v>
      </c>
      <c r="U764" s="609">
        <v>1.3142442000000001</v>
      </c>
    </row>
    <row r="765" spans="1:21" ht="12">
      <c r="A765" s="680"/>
      <c r="B765" s="931" t="s">
        <v>130</v>
      </c>
      <c r="C765" s="1289"/>
      <c r="D765" s="932"/>
      <c r="E765" s="577"/>
      <c r="F765" s="933"/>
      <c r="G765" s="670">
        <f>G764*$J$12/1000</f>
        <v>1.5410925</v>
      </c>
      <c r="H765" s="683"/>
      <c r="I765" s="693"/>
      <c r="J765" s="670">
        <f>J764*$Q$12/1000</f>
        <v>2.3334584000000009</v>
      </c>
      <c r="K765" s="684"/>
      <c r="L765" s="935"/>
      <c r="M765" s="936"/>
      <c r="N765" s="937"/>
      <c r="O765" s="937"/>
      <c r="P765" s="933"/>
      <c r="Q765" s="914"/>
      <c r="R765" s="577"/>
      <c r="S765" s="577"/>
      <c r="T765" s="703"/>
      <c r="U765" s="609">
        <v>1.3142442000000001</v>
      </c>
    </row>
    <row r="766" spans="1:21" ht="12">
      <c r="A766" s="680"/>
      <c r="B766" s="679"/>
      <c r="C766" s="1289"/>
      <c r="D766" s="932"/>
      <c r="E766" s="577"/>
      <c r="F766" s="933"/>
      <c r="G766" s="934"/>
      <c r="H766" s="933"/>
      <c r="I766" s="693"/>
      <c r="J766" s="692"/>
      <c r="K766" s="684"/>
      <c r="L766" s="935"/>
      <c r="M766" s="936"/>
      <c r="N766" s="937"/>
      <c r="O766" s="937"/>
      <c r="P766" s="933"/>
      <c r="Q766" s="914"/>
      <c r="R766" s="577"/>
      <c r="S766" s="577"/>
      <c r="T766" s="703"/>
      <c r="U766" s="609">
        <v>1.3142442000000001</v>
      </c>
    </row>
    <row r="767" spans="1:21" ht="12">
      <c r="A767" s="680"/>
      <c r="B767" s="679"/>
      <c r="C767" s="1289"/>
      <c r="D767" s="932"/>
      <c r="E767" s="577"/>
      <c r="F767" s="933"/>
      <c r="G767" s="934"/>
      <c r="H767" s="933"/>
      <c r="I767" s="693"/>
      <c r="J767" s="692"/>
      <c r="K767" s="684"/>
      <c r="L767" s="935"/>
      <c r="M767" s="936"/>
      <c r="N767" s="937"/>
      <c r="O767" s="937"/>
      <c r="P767" s="933"/>
      <c r="Q767" s="914"/>
      <c r="R767" s="577"/>
      <c r="S767" s="577"/>
      <c r="T767" s="703"/>
      <c r="U767" s="609">
        <v>1.3142442000000001</v>
      </c>
    </row>
    <row r="768" spans="1:21">
      <c r="A768" s="704"/>
      <c r="B768" s="705"/>
      <c r="C768" s="706"/>
      <c r="D768" s="707"/>
      <c r="E768" s="708"/>
      <c r="F768" s="709"/>
      <c r="G768" s="710"/>
      <c r="H768" s="709"/>
      <c r="I768" s="711"/>
      <c r="J768" s="710"/>
      <c r="K768" s="712"/>
      <c r="L768" s="911"/>
      <c r="M768" s="912"/>
      <c r="N768" s="913"/>
      <c r="O768" s="913"/>
      <c r="P768" s="683"/>
      <c r="Q768" s="914"/>
      <c r="R768" s="577"/>
      <c r="S768" s="577"/>
      <c r="T768" s="703"/>
      <c r="U768" s="609">
        <v>1.3142442000000001</v>
      </c>
    </row>
    <row r="769" spans="1:21" ht="12">
      <c r="A769" s="930">
        <f>A764+1</f>
        <v>14</v>
      </c>
      <c r="B769" s="931" t="s">
        <v>131</v>
      </c>
      <c r="C769" s="1080" t="s">
        <v>730</v>
      </c>
      <c r="D769" s="932" t="s">
        <v>532</v>
      </c>
      <c r="E769" s="1081">
        <f>0.002*1</f>
        <v>2E-3</v>
      </c>
      <c r="F769" s="933"/>
      <c r="G769" s="670">
        <v>27.7</v>
      </c>
      <c r="H769" s="669"/>
      <c r="I769" s="671"/>
      <c r="J769" s="670">
        <v>0.8</v>
      </c>
      <c r="K769" s="672"/>
      <c r="L769" s="673"/>
      <c r="M769" s="674"/>
      <c r="N769" s="675"/>
      <c r="O769" s="675"/>
      <c r="P769" s="669"/>
      <c r="Q769" s="676"/>
      <c r="R769" s="677">
        <f>G770+J770</f>
        <v>52.126349000000005</v>
      </c>
      <c r="S769" s="578">
        <f>(R769+R770)*U769</f>
        <v>284.46492951092529</v>
      </c>
      <c r="T769" s="910">
        <f>E769*S769</f>
        <v>0.56892985902185056</v>
      </c>
      <c r="U769" s="609">
        <v>1.3142442000000001</v>
      </c>
    </row>
    <row r="770" spans="1:21" ht="12">
      <c r="A770" s="680"/>
      <c r="B770" s="931" t="s">
        <v>132</v>
      </c>
      <c r="C770" s="1082"/>
      <c r="D770" s="932"/>
      <c r="E770" s="577"/>
      <c r="F770" s="933"/>
      <c r="G770" s="670">
        <f>G769*$J$12/1000</f>
        <v>50.221485000000001</v>
      </c>
      <c r="H770" s="683"/>
      <c r="I770" s="693"/>
      <c r="J770" s="670">
        <f>J769*$Q$12/1000</f>
        <v>1.9048640000000001</v>
      </c>
      <c r="K770" s="684"/>
      <c r="L770" s="685" t="s">
        <v>155</v>
      </c>
      <c r="M770" s="686" t="s">
        <v>23</v>
      </c>
      <c r="N770" s="687">
        <v>1.04</v>
      </c>
      <c r="O770" s="688">
        <f>E769*N770</f>
        <v>2.0800000000000003E-3</v>
      </c>
      <c r="P770" s="689">
        <v>29</v>
      </c>
      <c r="Q770" s="690">
        <f>N770*P770*$N$10</f>
        <v>35.20202212800001</v>
      </c>
      <c r="R770" s="576">
        <f>SUM(Q770:Q771)</f>
        <v>164.32119515574007</v>
      </c>
      <c r="S770" s="577"/>
      <c r="T770" s="1083"/>
      <c r="U770" s="609">
        <v>1.3142442000000001</v>
      </c>
    </row>
    <row r="771" spans="1:21" ht="12">
      <c r="A771" s="680"/>
      <c r="B771" s="679"/>
      <c r="C771" s="1082"/>
      <c r="D771" s="932"/>
      <c r="E771" s="577"/>
      <c r="F771" s="933"/>
      <c r="G771" s="692"/>
      <c r="H771" s="683"/>
      <c r="I771" s="693"/>
      <c r="J771" s="692"/>
      <c r="K771" s="684"/>
      <c r="L771" s="1084" t="s">
        <v>133</v>
      </c>
      <c r="M771" s="1073" t="s">
        <v>23</v>
      </c>
      <c r="N771" s="1074">
        <v>0.9</v>
      </c>
      <c r="O771" s="1085">
        <f>E769*N771</f>
        <v>1.8000000000000002E-3</v>
      </c>
      <c r="P771" s="1075">
        <v>122.917</v>
      </c>
      <c r="Q771" s="1086">
        <f>N771*P771*$N$10</f>
        <v>129.11917302774006</v>
      </c>
      <c r="R771" s="577"/>
      <c r="S771" s="577"/>
      <c r="T771" s="1083"/>
      <c r="U771" s="609">
        <v>1.3142442000000001</v>
      </c>
    </row>
    <row r="772" spans="1:21">
      <c r="A772" s="704"/>
      <c r="B772" s="705"/>
      <c r="C772" s="706"/>
      <c r="D772" s="707"/>
      <c r="E772" s="708"/>
      <c r="F772" s="709"/>
      <c r="G772" s="710"/>
      <c r="H772" s="709"/>
      <c r="I772" s="711"/>
      <c r="J772" s="710"/>
      <c r="K772" s="712"/>
      <c r="L772" s="713"/>
      <c r="M772" s="714"/>
      <c r="N772" s="715"/>
      <c r="O772" s="715"/>
      <c r="P772" s="709"/>
      <c r="Q772" s="716"/>
      <c r="R772" s="708"/>
      <c r="S772" s="708"/>
      <c r="T772" s="717"/>
      <c r="U772" s="609">
        <v>1.3142442000000001</v>
      </c>
    </row>
    <row r="773" spans="1:21" ht="12">
      <c r="A773" s="666">
        <f>A769</f>
        <v>14</v>
      </c>
      <c r="B773" s="667" t="s">
        <v>150</v>
      </c>
      <c r="C773" s="1288" t="s">
        <v>731</v>
      </c>
      <c r="D773" s="668" t="s">
        <v>645</v>
      </c>
      <c r="E773" s="1087">
        <f>0.7/100</f>
        <v>6.9999999999999993E-3</v>
      </c>
      <c r="F773" s="669"/>
      <c r="G773" s="670">
        <v>110</v>
      </c>
      <c r="H773" s="669"/>
      <c r="I773" s="671"/>
      <c r="J773" s="670">
        <v>0</v>
      </c>
      <c r="K773" s="672"/>
      <c r="L773" s="908"/>
      <c r="M773" s="853"/>
      <c r="N773" s="854"/>
      <c r="O773" s="854"/>
      <c r="P773" s="856"/>
      <c r="Q773" s="857"/>
      <c r="R773" s="677">
        <f>G774+J774</f>
        <v>199.43549999999999</v>
      </c>
      <c r="S773" s="578">
        <f>(R773+R774)*U773</f>
        <v>262.10694914909999</v>
      </c>
      <c r="T773" s="910">
        <f>E773*S773</f>
        <v>1.8347486440436998</v>
      </c>
      <c r="U773" s="609">
        <v>1.3142442000000001</v>
      </c>
    </row>
    <row r="774" spans="1:21" ht="12">
      <c r="A774" s="680"/>
      <c r="B774" s="681" t="s">
        <v>151</v>
      </c>
      <c r="C774" s="1289"/>
      <c r="D774" s="682"/>
      <c r="E774" s="577"/>
      <c r="F774" s="683"/>
      <c r="G774" s="670">
        <f>G773*$J$12/1000</f>
        <v>199.43549999999999</v>
      </c>
      <c r="H774" s="683"/>
      <c r="I774" s="693"/>
      <c r="J774" s="670">
        <f>J773*$Q$12/1000</f>
        <v>0</v>
      </c>
      <c r="K774" s="684"/>
      <c r="L774" s="911"/>
      <c r="M774" s="912"/>
      <c r="N774" s="1088"/>
      <c r="O774" s="1088"/>
      <c r="P774" s="683"/>
      <c r="Q774" s="914"/>
      <c r="R774" s="577"/>
      <c r="S774" s="577"/>
      <c r="T774" s="703"/>
      <c r="U774" s="609">
        <v>1.3142442000000001</v>
      </c>
    </row>
    <row r="775" spans="1:21" ht="12">
      <c r="A775" s="680"/>
      <c r="B775" s="691"/>
      <c r="C775" s="1289"/>
      <c r="D775" s="682"/>
      <c r="E775" s="577"/>
      <c r="F775" s="683"/>
      <c r="G775" s="692"/>
      <c r="H775" s="683"/>
      <c r="I775" s="693"/>
      <c r="J775" s="692"/>
      <c r="K775" s="684"/>
      <c r="L775" s="911"/>
      <c r="M775" s="912"/>
      <c r="N775" s="1088"/>
      <c r="O775" s="1088"/>
      <c r="P775" s="683"/>
      <c r="Q775" s="914"/>
      <c r="R775" s="577"/>
      <c r="S775" s="577"/>
      <c r="T775" s="703"/>
      <c r="U775" s="609">
        <v>1.3142442000000001</v>
      </c>
    </row>
    <row r="776" spans="1:21">
      <c r="A776" s="704"/>
      <c r="B776" s="705"/>
      <c r="C776" s="706"/>
      <c r="D776" s="707"/>
      <c r="E776" s="708"/>
      <c r="F776" s="709"/>
      <c r="G776" s="710"/>
      <c r="H776" s="709"/>
      <c r="I776" s="711"/>
      <c r="J776" s="710"/>
      <c r="K776" s="712"/>
      <c r="L776" s="713"/>
      <c r="M776" s="714"/>
      <c r="N776" s="862"/>
      <c r="O776" s="862"/>
      <c r="P776" s="709"/>
      <c r="Q776" s="716"/>
      <c r="R776" s="708"/>
      <c r="S776" s="708"/>
      <c r="T776" s="717"/>
      <c r="U776" s="609">
        <v>1.3142442000000001</v>
      </c>
    </row>
    <row r="777" spans="1:21" ht="12">
      <c r="A777" s="666">
        <f>A773+1</f>
        <v>15</v>
      </c>
      <c r="B777" s="667" t="s">
        <v>147</v>
      </c>
      <c r="C777" s="1288" t="s">
        <v>732</v>
      </c>
      <c r="D777" s="668" t="s">
        <v>532</v>
      </c>
      <c r="E777" s="576">
        <f>0.7</f>
        <v>0.7</v>
      </c>
      <c r="F777" s="669"/>
      <c r="G777" s="670">
        <v>1.82</v>
      </c>
      <c r="H777" s="669"/>
      <c r="I777" s="671"/>
      <c r="J777" s="670">
        <v>1.06</v>
      </c>
      <c r="K777" s="672"/>
      <c r="L777" s="852"/>
      <c r="M777" s="853"/>
      <c r="N777" s="854"/>
      <c r="O777" s="855"/>
      <c r="P777" s="856"/>
      <c r="Q777" s="857"/>
      <c r="R777" s="677">
        <f>G778+J778</f>
        <v>0</v>
      </c>
      <c r="S777" s="1279">
        <v>15.26</v>
      </c>
      <c r="T777" s="1290">
        <f>E777*S777</f>
        <v>10.681999999999999</v>
      </c>
      <c r="U777" s="609">
        <v>1.3142442000000001</v>
      </c>
    </row>
    <row r="778" spans="1:21" ht="12">
      <c r="A778" s="680"/>
      <c r="B778" s="681" t="s">
        <v>148</v>
      </c>
      <c r="C778" s="1289"/>
      <c r="D778" s="682"/>
      <c r="E778" s="577"/>
      <c r="F778" s="683"/>
      <c r="G778" s="670">
        <f>G777*$J$11/1000</f>
        <v>0</v>
      </c>
      <c r="H778" s="683"/>
      <c r="I778" s="693"/>
      <c r="J778" s="670">
        <f>J777*$Q$11/1000</f>
        <v>0</v>
      </c>
      <c r="K778" s="684"/>
      <c r="L778" s="858" t="s">
        <v>149</v>
      </c>
      <c r="M778" s="699" t="s">
        <v>23</v>
      </c>
      <c r="N778" s="860">
        <f>0.97+0.27</f>
        <v>1.24</v>
      </c>
      <c r="O778" s="860">
        <f>E777*N778</f>
        <v>0.86799999999999999</v>
      </c>
      <c r="P778" s="861">
        <v>4</v>
      </c>
      <c r="Q778" s="702">
        <f>N778*P778*$N$9</f>
        <v>0</v>
      </c>
      <c r="R778" s="577">
        <f>SUM(Q778:Q778)</f>
        <v>0</v>
      </c>
      <c r="S778" s="1280"/>
      <c r="T778" s="1291"/>
      <c r="U778" s="609">
        <v>1.3142442000000001</v>
      </c>
    </row>
    <row r="779" spans="1:21">
      <c r="A779" s="704"/>
      <c r="B779" s="705"/>
      <c r="C779" s="706"/>
      <c r="D779" s="707"/>
      <c r="E779" s="708"/>
      <c r="F779" s="709"/>
      <c r="G779" s="710"/>
      <c r="H779" s="709"/>
      <c r="I779" s="711"/>
      <c r="J779" s="710"/>
      <c r="K779" s="712"/>
      <c r="L779" s="713"/>
      <c r="M779" s="714"/>
      <c r="N779" s="862"/>
      <c r="O779" s="863"/>
      <c r="P779" s="709"/>
      <c r="Q779" s="716"/>
      <c r="R779" s="708"/>
      <c r="S779" s="708"/>
      <c r="T779" s="717"/>
      <c r="U779" s="609">
        <v>1.3142442000000001</v>
      </c>
    </row>
    <row r="780" spans="1:21" ht="12">
      <c r="A780" s="666">
        <f>A777+1</f>
        <v>16</v>
      </c>
      <c r="B780" s="667" t="s">
        <v>150</v>
      </c>
      <c r="C780" s="1288" t="s">
        <v>733</v>
      </c>
      <c r="D780" s="668" t="s">
        <v>645</v>
      </c>
      <c r="E780" s="1087">
        <f>1.35/100</f>
        <v>1.3500000000000002E-2</v>
      </c>
      <c r="F780" s="669"/>
      <c r="G780" s="670">
        <v>110</v>
      </c>
      <c r="H780" s="669"/>
      <c r="I780" s="671"/>
      <c r="J780" s="670">
        <v>0</v>
      </c>
      <c r="K780" s="672"/>
      <c r="L780" s="908"/>
      <c r="M780" s="853"/>
      <c r="N780" s="854"/>
      <c r="O780" s="854"/>
      <c r="P780" s="856"/>
      <c r="Q780" s="857"/>
      <c r="R780" s="677">
        <f>G781+J781</f>
        <v>199.43549999999999</v>
      </c>
      <c r="S780" s="578">
        <f>(R780+R781)*U780</f>
        <v>262.10694914909999</v>
      </c>
      <c r="T780" s="910">
        <f>E780*S780</f>
        <v>3.5384438135128504</v>
      </c>
      <c r="U780" s="609">
        <v>1.3142442000000001</v>
      </c>
    </row>
    <row r="781" spans="1:21" ht="12">
      <c r="A781" s="680"/>
      <c r="B781" s="681" t="s">
        <v>151</v>
      </c>
      <c r="C781" s="1289"/>
      <c r="D781" s="682"/>
      <c r="E781" s="577"/>
      <c r="F781" s="683"/>
      <c r="G781" s="670">
        <f>G780*$J$12/1000</f>
        <v>199.43549999999999</v>
      </c>
      <c r="H781" s="683"/>
      <c r="I781" s="693"/>
      <c r="J781" s="670">
        <f>J780*$Q$12/1000</f>
        <v>0</v>
      </c>
      <c r="K781" s="684"/>
      <c r="L781" s="911"/>
      <c r="M781" s="912"/>
      <c r="N781" s="1088"/>
      <c r="O781" s="1088"/>
      <c r="P781" s="683"/>
      <c r="Q781" s="914"/>
      <c r="R781" s="577"/>
      <c r="S781" s="577"/>
      <c r="T781" s="703"/>
      <c r="U781" s="609">
        <v>1.3142442000000001</v>
      </c>
    </row>
    <row r="782" spans="1:21" ht="12">
      <c r="A782" s="680"/>
      <c r="B782" s="691"/>
      <c r="C782" s="1289"/>
      <c r="D782" s="682"/>
      <c r="E782" s="577"/>
      <c r="F782" s="683"/>
      <c r="G782" s="692"/>
      <c r="H782" s="683"/>
      <c r="I782" s="693"/>
      <c r="J782" s="692"/>
      <c r="K782" s="684"/>
      <c r="L782" s="911"/>
      <c r="M782" s="912"/>
      <c r="N782" s="1088"/>
      <c r="O782" s="1088"/>
      <c r="P782" s="683"/>
      <c r="Q782" s="914"/>
      <c r="R782" s="577"/>
      <c r="S782" s="577"/>
      <c r="T782" s="703"/>
      <c r="U782" s="609">
        <v>1.3142442000000001</v>
      </c>
    </row>
    <row r="783" spans="1:21">
      <c r="A783" s="704"/>
      <c r="B783" s="705"/>
      <c r="C783" s="706"/>
      <c r="D783" s="707"/>
      <c r="E783" s="708"/>
      <c r="F783" s="709"/>
      <c r="G783" s="710"/>
      <c r="H783" s="709"/>
      <c r="I783" s="711"/>
      <c r="J783" s="710"/>
      <c r="K783" s="712"/>
      <c r="L783" s="713"/>
      <c r="M783" s="714"/>
      <c r="N783" s="862"/>
      <c r="O783" s="862"/>
      <c r="P783" s="709"/>
      <c r="Q783" s="716"/>
      <c r="R783" s="708"/>
      <c r="S783" s="708"/>
      <c r="T783" s="717"/>
      <c r="U783" s="609">
        <v>1.3142442000000001</v>
      </c>
    </row>
    <row r="784" spans="1:21" ht="12">
      <c r="A784" s="930">
        <f>A780</f>
        <v>16</v>
      </c>
      <c r="B784" s="931" t="s">
        <v>152</v>
      </c>
      <c r="C784" s="1289" t="s">
        <v>734</v>
      </c>
      <c r="D784" s="668" t="s">
        <v>645</v>
      </c>
      <c r="E784" s="1081">
        <f>1.35/100</f>
        <v>1.3500000000000002E-2</v>
      </c>
      <c r="F784" s="933"/>
      <c r="G784" s="934">
        <v>56.2</v>
      </c>
      <c r="H784" s="933"/>
      <c r="I784" s="693"/>
      <c r="J784" s="692">
        <v>0</v>
      </c>
      <c r="K784" s="684"/>
      <c r="L784" s="713"/>
      <c r="M784" s="714"/>
      <c r="N784" s="862"/>
      <c r="O784" s="862"/>
      <c r="P784" s="709"/>
      <c r="Q784" s="716"/>
      <c r="R784" s="708">
        <f>G785+J785</f>
        <v>101.89341</v>
      </c>
      <c r="S784" s="578">
        <f>(R784+R785)*U784</f>
        <v>133.912823110722</v>
      </c>
      <c r="T784" s="1083">
        <f>E784*S784</f>
        <v>1.8078231119947472</v>
      </c>
      <c r="U784" s="609">
        <v>1.3142442000000001</v>
      </c>
    </row>
    <row r="785" spans="1:21" ht="12">
      <c r="A785" s="680"/>
      <c r="B785" s="931" t="s">
        <v>151</v>
      </c>
      <c r="C785" s="1289"/>
      <c r="D785" s="932"/>
      <c r="E785" s="577"/>
      <c r="F785" s="933"/>
      <c r="G785" s="670">
        <f>G784*$J$12/1000</f>
        <v>101.89341</v>
      </c>
      <c r="H785" s="683"/>
      <c r="I785" s="693"/>
      <c r="J785" s="670">
        <f>J784*$Q$12/1000</f>
        <v>0</v>
      </c>
      <c r="K785" s="684"/>
      <c r="L785" s="935"/>
      <c r="M785" s="936"/>
      <c r="N785" s="1089"/>
      <c r="O785" s="1089"/>
      <c r="P785" s="933"/>
      <c r="Q785" s="914"/>
      <c r="R785" s="577"/>
      <c r="S785" s="577"/>
      <c r="T785" s="703"/>
      <c r="U785" s="609">
        <v>1.3142442000000001</v>
      </c>
    </row>
    <row r="786" spans="1:21" ht="12">
      <c r="A786" s="680"/>
      <c r="B786" s="679"/>
      <c r="C786" s="1289"/>
      <c r="D786" s="932"/>
      <c r="E786" s="577"/>
      <c r="F786" s="933"/>
      <c r="G786" s="934"/>
      <c r="H786" s="933"/>
      <c r="I786" s="693"/>
      <c r="J786" s="692"/>
      <c r="K786" s="684"/>
      <c r="L786" s="935"/>
      <c r="M786" s="936"/>
      <c r="N786" s="1089"/>
      <c r="O786" s="1089"/>
      <c r="P786" s="933"/>
      <c r="Q786" s="914"/>
      <c r="R786" s="577"/>
      <c r="S786" s="577"/>
      <c r="T786" s="703"/>
      <c r="U786" s="609">
        <v>1.3142442000000001</v>
      </c>
    </row>
    <row r="787" spans="1:21">
      <c r="A787" s="704"/>
      <c r="B787" s="705"/>
      <c r="C787" s="706"/>
      <c r="D787" s="707"/>
      <c r="E787" s="708"/>
      <c r="F787" s="709"/>
      <c r="G787" s="710"/>
      <c r="H787" s="709"/>
      <c r="I787" s="711"/>
      <c r="J787" s="710"/>
      <c r="K787" s="712"/>
      <c r="L787" s="911"/>
      <c r="M787" s="912"/>
      <c r="N787" s="1088"/>
      <c r="O787" s="1088"/>
      <c r="P787" s="683"/>
      <c r="Q787" s="914"/>
      <c r="R787" s="577"/>
      <c r="S787" s="577"/>
      <c r="T787" s="703"/>
      <c r="U787" s="609">
        <v>1.3142442000000001</v>
      </c>
    </row>
    <row r="788" spans="1:21" ht="12">
      <c r="A788" s="930">
        <f>A784+1</f>
        <v>17</v>
      </c>
      <c r="B788" s="667" t="s">
        <v>129</v>
      </c>
      <c r="C788" s="1288" t="s">
        <v>735</v>
      </c>
      <c r="D788" s="668" t="s">
        <v>601</v>
      </c>
      <c r="E788" s="576">
        <v>1</v>
      </c>
      <c r="F788" s="669"/>
      <c r="G788" s="670">
        <v>0.85</v>
      </c>
      <c r="H788" s="669"/>
      <c r="I788" s="671"/>
      <c r="J788" s="670">
        <v>0.98000000000000043</v>
      </c>
      <c r="K788" s="672"/>
      <c r="L788" s="908"/>
      <c r="M788" s="853"/>
      <c r="N788" s="909"/>
      <c r="O788" s="909"/>
      <c r="P788" s="856"/>
      <c r="Q788" s="857"/>
      <c r="R788" s="677">
        <f>G789+J789</f>
        <v>3.8745509000000009</v>
      </c>
      <c r="S788" s="578">
        <f>(R788+R789)*U788</f>
        <v>5.0921060479297813</v>
      </c>
      <c r="T788" s="910">
        <f>E788*S788</f>
        <v>5.0921060479297813</v>
      </c>
      <c r="U788" s="609">
        <v>1.3142442000000001</v>
      </c>
    </row>
    <row r="789" spans="1:21" ht="12">
      <c r="A789" s="680"/>
      <c r="B789" s="931" t="s">
        <v>130</v>
      </c>
      <c r="C789" s="1289"/>
      <c r="D789" s="932"/>
      <c r="E789" s="577"/>
      <c r="F789" s="933"/>
      <c r="G789" s="670">
        <f>G788*$J$12/1000</f>
        <v>1.5410925</v>
      </c>
      <c r="H789" s="683"/>
      <c r="I789" s="693"/>
      <c r="J789" s="670">
        <f>J788*$Q$12/1000</f>
        <v>2.3334584000000009</v>
      </c>
      <c r="K789" s="684"/>
      <c r="L789" s="935"/>
      <c r="M789" s="936"/>
      <c r="N789" s="937"/>
      <c r="O789" s="937"/>
      <c r="P789" s="933"/>
      <c r="Q789" s="914"/>
      <c r="R789" s="577"/>
      <c r="S789" s="577"/>
      <c r="T789" s="703"/>
      <c r="U789" s="609">
        <v>1.3142442000000001</v>
      </c>
    </row>
    <row r="790" spans="1:21" ht="12">
      <c r="A790" s="680"/>
      <c r="B790" s="679"/>
      <c r="C790" s="1289"/>
      <c r="D790" s="932"/>
      <c r="E790" s="577"/>
      <c r="F790" s="933"/>
      <c r="G790" s="934"/>
      <c r="H790" s="933"/>
      <c r="I790" s="693"/>
      <c r="J790" s="692"/>
      <c r="K790" s="684"/>
      <c r="L790" s="935"/>
      <c r="M790" s="936"/>
      <c r="N790" s="937"/>
      <c r="O790" s="937"/>
      <c r="P790" s="933"/>
      <c r="Q790" s="914"/>
      <c r="R790" s="577"/>
      <c r="S790" s="577"/>
      <c r="T790" s="703"/>
      <c r="U790" s="609">
        <v>1.3142442000000001</v>
      </c>
    </row>
    <row r="791" spans="1:21" ht="12">
      <c r="A791" s="680"/>
      <c r="B791" s="679"/>
      <c r="C791" s="1289"/>
      <c r="D791" s="932"/>
      <c r="E791" s="577"/>
      <c r="F791" s="933"/>
      <c r="G791" s="934"/>
      <c r="H791" s="933"/>
      <c r="I791" s="693"/>
      <c r="J791" s="692"/>
      <c r="K791" s="684"/>
      <c r="L791" s="935"/>
      <c r="M791" s="936"/>
      <c r="N791" s="937"/>
      <c r="O791" s="937"/>
      <c r="P791" s="933"/>
      <c r="Q791" s="914"/>
      <c r="R791" s="577"/>
      <c r="S791" s="577"/>
      <c r="T791" s="703"/>
      <c r="U791" s="609">
        <v>1.3142442000000001</v>
      </c>
    </row>
    <row r="792" spans="1:21">
      <c r="A792" s="704"/>
      <c r="B792" s="705"/>
      <c r="C792" s="706"/>
      <c r="D792" s="707"/>
      <c r="E792" s="708"/>
      <c r="F792" s="709"/>
      <c r="G792" s="710"/>
      <c r="H792" s="709"/>
      <c r="I792" s="711"/>
      <c r="J792" s="710"/>
      <c r="K792" s="712"/>
      <c r="L792" s="911"/>
      <c r="M792" s="912"/>
      <c r="N792" s="913"/>
      <c r="O792" s="913"/>
      <c r="P792" s="683"/>
      <c r="Q792" s="914"/>
      <c r="R792" s="577"/>
      <c r="S792" s="577"/>
      <c r="T792" s="703"/>
      <c r="U792" s="609">
        <v>1.3142442000000001</v>
      </c>
    </row>
    <row r="793" spans="1:21" ht="12">
      <c r="A793" s="930">
        <f>A788+1</f>
        <v>18</v>
      </c>
      <c r="B793" s="931" t="s">
        <v>131</v>
      </c>
      <c r="C793" s="1080" t="s">
        <v>730</v>
      </c>
      <c r="D793" s="932" t="s">
        <v>532</v>
      </c>
      <c r="E793" s="1081">
        <f>0.002*1</f>
        <v>2E-3</v>
      </c>
      <c r="F793" s="933"/>
      <c r="G793" s="670">
        <v>27.7</v>
      </c>
      <c r="H793" s="669"/>
      <c r="I793" s="671"/>
      <c r="J793" s="670">
        <v>0.8</v>
      </c>
      <c r="K793" s="672"/>
      <c r="L793" s="673"/>
      <c r="M793" s="674"/>
      <c r="N793" s="675"/>
      <c r="O793" s="675"/>
      <c r="P793" s="669"/>
      <c r="Q793" s="676"/>
      <c r="R793" s="677">
        <f>G794+J794</f>
        <v>52.126349000000005</v>
      </c>
      <c r="S793" s="578">
        <f>(R793+R794)*U793</f>
        <v>284.46492951092529</v>
      </c>
      <c r="T793" s="910">
        <f>E793*S793</f>
        <v>0.56892985902185056</v>
      </c>
      <c r="U793" s="609">
        <v>1.3142442000000001</v>
      </c>
    </row>
    <row r="794" spans="1:21" ht="12">
      <c r="A794" s="680"/>
      <c r="B794" s="931" t="s">
        <v>132</v>
      </c>
      <c r="C794" s="1082"/>
      <c r="D794" s="932"/>
      <c r="E794" s="577"/>
      <c r="F794" s="933"/>
      <c r="G794" s="670">
        <f>G793*$J$12/1000</f>
        <v>50.221485000000001</v>
      </c>
      <c r="H794" s="683"/>
      <c r="I794" s="693"/>
      <c r="J794" s="670">
        <f>J793*$Q$12/1000</f>
        <v>1.9048640000000001</v>
      </c>
      <c r="K794" s="684"/>
      <c r="L794" s="685" t="s">
        <v>155</v>
      </c>
      <c r="M794" s="686" t="s">
        <v>23</v>
      </c>
      <c r="N794" s="687">
        <v>1.04</v>
      </c>
      <c r="O794" s="688">
        <f>E793*N794</f>
        <v>2.0800000000000003E-3</v>
      </c>
      <c r="P794" s="689">
        <v>29</v>
      </c>
      <c r="Q794" s="690">
        <f>N794*P794*$N$10</f>
        <v>35.20202212800001</v>
      </c>
      <c r="R794" s="576">
        <f>SUM(Q794:Q795)</f>
        <v>164.32119515574007</v>
      </c>
      <c r="S794" s="577"/>
      <c r="T794" s="1083"/>
      <c r="U794" s="609">
        <v>1.3142442000000001</v>
      </c>
    </row>
    <row r="795" spans="1:21" ht="12">
      <c r="A795" s="680"/>
      <c r="B795" s="679"/>
      <c r="C795" s="1082"/>
      <c r="D795" s="932"/>
      <c r="E795" s="577"/>
      <c r="F795" s="933"/>
      <c r="G795" s="692"/>
      <c r="H795" s="683"/>
      <c r="I795" s="693"/>
      <c r="J795" s="692"/>
      <c r="K795" s="684"/>
      <c r="L795" s="1084" t="s">
        <v>133</v>
      </c>
      <c r="M795" s="1073" t="s">
        <v>23</v>
      </c>
      <c r="N795" s="1074">
        <v>0.9</v>
      </c>
      <c r="O795" s="1085">
        <f>E793*N795</f>
        <v>1.8000000000000002E-3</v>
      </c>
      <c r="P795" s="1075">
        <v>122.917</v>
      </c>
      <c r="Q795" s="1086">
        <f>N795*P795*$N$10</f>
        <v>129.11917302774006</v>
      </c>
      <c r="R795" s="577"/>
      <c r="S795" s="577"/>
      <c r="T795" s="1083"/>
      <c r="U795" s="609">
        <v>1.3142442000000001</v>
      </c>
    </row>
    <row r="796" spans="1:21">
      <c r="A796" s="704"/>
      <c r="B796" s="705"/>
      <c r="C796" s="706"/>
      <c r="D796" s="707"/>
      <c r="E796" s="708"/>
      <c r="F796" s="709"/>
      <c r="G796" s="710"/>
      <c r="H796" s="709"/>
      <c r="I796" s="711"/>
      <c r="J796" s="710"/>
      <c r="K796" s="712"/>
      <c r="L796" s="713"/>
      <c r="M796" s="714"/>
      <c r="N796" s="715"/>
      <c r="O796" s="715"/>
      <c r="P796" s="709"/>
      <c r="Q796" s="716"/>
      <c r="R796" s="708"/>
      <c r="S796" s="708"/>
      <c r="T796" s="717"/>
      <c r="U796" s="609">
        <v>1.3142442000000001</v>
      </c>
    </row>
    <row r="797" spans="1:21" ht="12">
      <c r="A797" s="930">
        <f>A793+1</f>
        <v>19</v>
      </c>
      <c r="B797" s="667" t="s">
        <v>129</v>
      </c>
      <c r="C797" s="1288" t="s">
        <v>736</v>
      </c>
      <c r="D797" s="668" t="s">
        <v>601</v>
      </c>
      <c r="E797" s="576">
        <v>2</v>
      </c>
      <c r="F797" s="669"/>
      <c r="G797" s="670">
        <v>0.85</v>
      </c>
      <c r="H797" s="669"/>
      <c r="I797" s="671"/>
      <c r="J797" s="670">
        <v>0.98000000000000043</v>
      </c>
      <c r="K797" s="672"/>
      <c r="L797" s="908"/>
      <c r="M797" s="853"/>
      <c r="N797" s="909"/>
      <c r="O797" s="909"/>
      <c r="P797" s="856"/>
      <c r="Q797" s="857"/>
      <c r="R797" s="677">
        <f>G798+J798</f>
        <v>3.8745509000000009</v>
      </c>
      <c r="S797" s="578">
        <f>(R797+R798)*U797</f>
        <v>5.0921060479297813</v>
      </c>
      <c r="T797" s="910">
        <f>E797*S797</f>
        <v>10.184212095859563</v>
      </c>
      <c r="U797" s="609">
        <v>1.3142442000000001</v>
      </c>
    </row>
    <row r="798" spans="1:21" ht="12">
      <c r="A798" s="680"/>
      <c r="B798" s="931" t="s">
        <v>130</v>
      </c>
      <c r="C798" s="1289"/>
      <c r="D798" s="932"/>
      <c r="E798" s="577"/>
      <c r="F798" s="933"/>
      <c r="G798" s="670">
        <f>G797*$J$12/1000</f>
        <v>1.5410925</v>
      </c>
      <c r="H798" s="683"/>
      <c r="I798" s="693"/>
      <c r="J798" s="670">
        <f>J797*$Q$12/1000</f>
        <v>2.3334584000000009</v>
      </c>
      <c r="K798" s="684"/>
      <c r="L798" s="935"/>
      <c r="M798" s="936"/>
      <c r="N798" s="937"/>
      <c r="O798" s="937"/>
      <c r="P798" s="933"/>
      <c r="Q798" s="914"/>
      <c r="R798" s="577"/>
      <c r="S798" s="577"/>
      <c r="T798" s="703"/>
      <c r="U798" s="609">
        <v>1.3142442000000001</v>
      </c>
    </row>
    <row r="799" spans="1:21" ht="12">
      <c r="A799" s="680"/>
      <c r="B799" s="679"/>
      <c r="C799" s="1289"/>
      <c r="D799" s="932"/>
      <c r="E799" s="577"/>
      <c r="F799" s="933"/>
      <c r="G799" s="934"/>
      <c r="H799" s="933"/>
      <c r="I799" s="693"/>
      <c r="J799" s="692"/>
      <c r="K799" s="684"/>
      <c r="L799" s="935"/>
      <c r="M799" s="936"/>
      <c r="N799" s="937"/>
      <c r="O799" s="937"/>
      <c r="P799" s="933"/>
      <c r="Q799" s="914"/>
      <c r="R799" s="577"/>
      <c r="S799" s="577"/>
      <c r="T799" s="703"/>
      <c r="U799" s="609">
        <v>1.3142442000000001</v>
      </c>
    </row>
    <row r="800" spans="1:21" ht="12">
      <c r="A800" s="680"/>
      <c r="B800" s="679"/>
      <c r="C800" s="1289"/>
      <c r="D800" s="932"/>
      <c r="E800" s="577"/>
      <c r="F800" s="933"/>
      <c r="G800" s="934"/>
      <c r="H800" s="933"/>
      <c r="I800" s="693"/>
      <c r="J800" s="692"/>
      <c r="K800" s="684"/>
      <c r="L800" s="935"/>
      <c r="M800" s="936"/>
      <c r="N800" s="937"/>
      <c r="O800" s="937"/>
      <c r="P800" s="933"/>
      <c r="Q800" s="914"/>
      <c r="R800" s="577"/>
      <c r="S800" s="577"/>
      <c r="T800" s="703"/>
      <c r="U800" s="609">
        <v>1.3142442000000001</v>
      </c>
    </row>
    <row r="801" spans="1:21">
      <c r="A801" s="704"/>
      <c r="B801" s="705"/>
      <c r="C801" s="706"/>
      <c r="D801" s="707"/>
      <c r="E801" s="708"/>
      <c r="F801" s="709"/>
      <c r="G801" s="710"/>
      <c r="H801" s="709"/>
      <c r="I801" s="711"/>
      <c r="J801" s="710"/>
      <c r="K801" s="712"/>
      <c r="L801" s="911"/>
      <c r="M801" s="912"/>
      <c r="N801" s="913"/>
      <c r="O801" s="913"/>
      <c r="P801" s="683"/>
      <c r="Q801" s="914"/>
      <c r="R801" s="577"/>
      <c r="S801" s="577"/>
      <c r="T801" s="703"/>
      <c r="U801" s="609">
        <v>1.3142442000000001</v>
      </c>
    </row>
    <row r="802" spans="1:21" ht="12">
      <c r="A802" s="930">
        <f>A797+1</f>
        <v>20</v>
      </c>
      <c r="B802" s="931" t="s">
        <v>131</v>
      </c>
      <c r="C802" s="1080" t="s">
        <v>730</v>
      </c>
      <c r="D802" s="932" t="s">
        <v>532</v>
      </c>
      <c r="E802" s="1081">
        <f>0.002*2</f>
        <v>4.0000000000000001E-3</v>
      </c>
      <c r="F802" s="933"/>
      <c r="G802" s="670">
        <v>27.7</v>
      </c>
      <c r="H802" s="669"/>
      <c r="I802" s="671"/>
      <c r="J802" s="670">
        <v>0.8</v>
      </c>
      <c r="K802" s="672"/>
      <c r="L802" s="673"/>
      <c r="M802" s="674"/>
      <c r="N802" s="675"/>
      <c r="O802" s="675"/>
      <c r="P802" s="669"/>
      <c r="Q802" s="676"/>
      <c r="R802" s="677">
        <f>G803+J803</f>
        <v>52.126349000000005</v>
      </c>
      <c r="S802" s="578">
        <f>(R802+R803)*U802</f>
        <v>284.46492951092529</v>
      </c>
      <c r="T802" s="910">
        <f>E802*S802</f>
        <v>1.1378597180437011</v>
      </c>
      <c r="U802" s="609">
        <v>1.3142442000000001</v>
      </c>
    </row>
    <row r="803" spans="1:21" ht="12">
      <c r="A803" s="680"/>
      <c r="B803" s="931" t="s">
        <v>132</v>
      </c>
      <c r="C803" s="1082"/>
      <c r="D803" s="932"/>
      <c r="E803" s="577"/>
      <c r="F803" s="933"/>
      <c r="G803" s="670">
        <f>G802*$J$12/1000</f>
        <v>50.221485000000001</v>
      </c>
      <c r="H803" s="683"/>
      <c r="I803" s="693"/>
      <c r="J803" s="670">
        <f>J802*$Q$12/1000</f>
        <v>1.9048640000000001</v>
      </c>
      <c r="K803" s="684"/>
      <c r="L803" s="685" t="s">
        <v>155</v>
      </c>
      <c r="M803" s="686" t="s">
        <v>23</v>
      </c>
      <c r="N803" s="687">
        <v>1.04</v>
      </c>
      <c r="O803" s="688">
        <f>E802*N803</f>
        <v>4.1600000000000005E-3</v>
      </c>
      <c r="P803" s="689">
        <v>29</v>
      </c>
      <c r="Q803" s="690">
        <f>N803*P803*$N$10</f>
        <v>35.20202212800001</v>
      </c>
      <c r="R803" s="576">
        <f>SUM(Q803:Q804)</f>
        <v>164.32119515574007</v>
      </c>
      <c r="S803" s="577"/>
      <c r="T803" s="1083"/>
      <c r="U803" s="609">
        <v>1.3142442000000001</v>
      </c>
    </row>
    <row r="804" spans="1:21" ht="12">
      <c r="A804" s="680"/>
      <c r="B804" s="679"/>
      <c r="C804" s="1082"/>
      <c r="D804" s="932"/>
      <c r="E804" s="577"/>
      <c r="F804" s="933"/>
      <c r="G804" s="692"/>
      <c r="H804" s="683"/>
      <c r="I804" s="693"/>
      <c r="J804" s="692"/>
      <c r="K804" s="684"/>
      <c r="L804" s="1084" t="s">
        <v>133</v>
      </c>
      <c r="M804" s="1073" t="s">
        <v>23</v>
      </c>
      <c r="N804" s="1074">
        <v>0.9</v>
      </c>
      <c r="O804" s="1085">
        <f>E802*N804</f>
        <v>3.6000000000000003E-3</v>
      </c>
      <c r="P804" s="1075">
        <v>122.917</v>
      </c>
      <c r="Q804" s="1086">
        <f>N804*P804*$N$10</f>
        <v>129.11917302774006</v>
      </c>
      <c r="R804" s="577"/>
      <c r="S804" s="577"/>
      <c r="T804" s="1083"/>
      <c r="U804" s="609">
        <v>1.3142442000000001</v>
      </c>
    </row>
    <row r="805" spans="1:21">
      <c r="A805" s="704"/>
      <c r="B805" s="705"/>
      <c r="C805" s="706"/>
      <c r="D805" s="707"/>
      <c r="E805" s="708"/>
      <c r="F805" s="709"/>
      <c r="G805" s="710"/>
      <c r="H805" s="709"/>
      <c r="I805" s="711"/>
      <c r="J805" s="710"/>
      <c r="K805" s="712"/>
      <c r="L805" s="713"/>
      <c r="M805" s="714"/>
      <c r="N805" s="715"/>
      <c r="O805" s="715"/>
      <c r="P805" s="709"/>
      <c r="Q805" s="716"/>
      <c r="R805" s="708"/>
      <c r="S805" s="708"/>
      <c r="T805" s="717"/>
      <c r="U805" s="609">
        <v>1.3142442000000001</v>
      </c>
    </row>
    <row r="806" spans="1:21" ht="12">
      <c r="A806" s="930">
        <f>A802+1</f>
        <v>21</v>
      </c>
      <c r="B806" s="667" t="s">
        <v>129</v>
      </c>
      <c r="C806" s="1288" t="s">
        <v>737</v>
      </c>
      <c r="D806" s="668" t="s">
        <v>601</v>
      </c>
      <c r="E806" s="576">
        <v>1</v>
      </c>
      <c r="F806" s="669"/>
      <c r="G806" s="670">
        <v>0.85</v>
      </c>
      <c r="H806" s="669"/>
      <c r="I806" s="671"/>
      <c r="J806" s="670">
        <v>0.98000000000000043</v>
      </c>
      <c r="K806" s="672"/>
      <c r="L806" s="908"/>
      <c r="M806" s="853"/>
      <c r="N806" s="909"/>
      <c r="O806" s="909"/>
      <c r="P806" s="856"/>
      <c r="Q806" s="857"/>
      <c r="R806" s="677">
        <f>G807+J807</f>
        <v>3.8745509000000009</v>
      </c>
      <c r="S806" s="578">
        <f>(R806+R807)*U806</f>
        <v>5.0921060479297813</v>
      </c>
      <c r="T806" s="910">
        <f>E806*S806</f>
        <v>5.0921060479297813</v>
      </c>
      <c r="U806" s="609">
        <v>1.3142442000000001</v>
      </c>
    </row>
    <row r="807" spans="1:21" ht="12">
      <c r="A807" s="680"/>
      <c r="B807" s="931" t="s">
        <v>130</v>
      </c>
      <c r="C807" s="1289"/>
      <c r="D807" s="932"/>
      <c r="E807" s="577"/>
      <c r="F807" s="933"/>
      <c r="G807" s="670">
        <f>G806*$J$12/1000</f>
        <v>1.5410925</v>
      </c>
      <c r="H807" s="683"/>
      <c r="I807" s="693"/>
      <c r="J807" s="670">
        <f>J806*$Q$12/1000</f>
        <v>2.3334584000000009</v>
      </c>
      <c r="K807" s="684"/>
      <c r="L807" s="935"/>
      <c r="M807" s="936"/>
      <c r="N807" s="937"/>
      <c r="O807" s="937"/>
      <c r="P807" s="933"/>
      <c r="Q807" s="914"/>
      <c r="R807" s="577"/>
      <c r="S807" s="577"/>
      <c r="T807" s="703"/>
      <c r="U807" s="609">
        <v>1.3142442000000001</v>
      </c>
    </row>
    <row r="808" spans="1:21" ht="12">
      <c r="A808" s="680"/>
      <c r="B808" s="679"/>
      <c r="C808" s="1289"/>
      <c r="D808" s="932"/>
      <c r="E808" s="577"/>
      <c r="F808" s="933"/>
      <c r="G808" s="934"/>
      <c r="H808" s="933"/>
      <c r="I808" s="693"/>
      <c r="J808" s="692"/>
      <c r="K808" s="684"/>
      <c r="L808" s="935"/>
      <c r="M808" s="936"/>
      <c r="N808" s="937"/>
      <c r="O808" s="937"/>
      <c r="P808" s="933"/>
      <c r="Q808" s="914"/>
      <c r="R808" s="577"/>
      <c r="S808" s="577"/>
      <c r="T808" s="703"/>
      <c r="U808" s="609">
        <v>1.3142442000000001</v>
      </c>
    </row>
    <row r="809" spans="1:21" ht="12">
      <c r="A809" s="680"/>
      <c r="B809" s="679"/>
      <c r="C809" s="1289"/>
      <c r="D809" s="932"/>
      <c r="E809" s="577"/>
      <c r="F809" s="933"/>
      <c r="G809" s="934"/>
      <c r="H809" s="933"/>
      <c r="I809" s="693"/>
      <c r="J809" s="692"/>
      <c r="K809" s="684"/>
      <c r="L809" s="935"/>
      <c r="M809" s="936"/>
      <c r="N809" s="937"/>
      <c r="O809" s="937"/>
      <c r="P809" s="933"/>
      <c r="Q809" s="914"/>
      <c r="R809" s="577"/>
      <c r="S809" s="577"/>
      <c r="T809" s="703"/>
      <c r="U809" s="609">
        <v>1.3142442000000001</v>
      </c>
    </row>
    <row r="810" spans="1:21">
      <c r="A810" s="704"/>
      <c r="B810" s="705"/>
      <c r="C810" s="706"/>
      <c r="D810" s="707"/>
      <c r="E810" s="708"/>
      <c r="F810" s="709"/>
      <c r="G810" s="710"/>
      <c r="H810" s="709"/>
      <c r="I810" s="711"/>
      <c r="J810" s="710"/>
      <c r="K810" s="712"/>
      <c r="L810" s="911"/>
      <c r="M810" s="912"/>
      <c r="N810" s="913"/>
      <c r="O810" s="913"/>
      <c r="P810" s="683"/>
      <c r="Q810" s="914"/>
      <c r="R810" s="577"/>
      <c r="S810" s="577"/>
      <c r="T810" s="703"/>
      <c r="U810" s="609">
        <v>1.3142442000000001</v>
      </c>
    </row>
    <row r="811" spans="1:21" ht="12">
      <c r="A811" s="930">
        <f>A806+1</f>
        <v>22</v>
      </c>
      <c r="B811" s="931" t="s">
        <v>131</v>
      </c>
      <c r="C811" s="1080" t="s">
        <v>730</v>
      </c>
      <c r="D811" s="932" t="s">
        <v>532</v>
      </c>
      <c r="E811" s="1081">
        <f>0.002*1</f>
        <v>2E-3</v>
      </c>
      <c r="F811" s="933"/>
      <c r="G811" s="670">
        <v>27.7</v>
      </c>
      <c r="H811" s="669"/>
      <c r="I811" s="671"/>
      <c r="J811" s="670">
        <v>0.8</v>
      </c>
      <c r="K811" s="672"/>
      <c r="L811" s="673"/>
      <c r="M811" s="674"/>
      <c r="N811" s="675"/>
      <c r="O811" s="675"/>
      <c r="P811" s="669"/>
      <c r="Q811" s="676"/>
      <c r="R811" s="677">
        <f>G812+J812</f>
        <v>52.126349000000005</v>
      </c>
      <c r="S811" s="578">
        <f>(R811+R812)*U811</f>
        <v>284.46492951092529</v>
      </c>
      <c r="T811" s="910">
        <f>E811*S811</f>
        <v>0.56892985902185056</v>
      </c>
      <c r="U811" s="609">
        <v>1.3142442000000001</v>
      </c>
    </row>
    <row r="812" spans="1:21" ht="12">
      <c r="A812" s="680"/>
      <c r="B812" s="931" t="s">
        <v>132</v>
      </c>
      <c r="C812" s="1082"/>
      <c r="D812" s="932"/>
      <c r="E812" s="577"/>
      <c r="F812" s="933"/>
      <c r="G812" s="670">
        <f>G811*$J$12/1000</f>
        <v>50.221485000000001</v>
      </c>
      <c r="H812" s="683"/>
      <c r="I812" s="693"/>
      <c r="J812" s="670">
        <f>J811*$Q$12/1000</f>
        <v>1.9048640000000001</v>
      </c>
      <c r="K812" s="684"/>
      <c r="L812" s="685" t="s">
        <v>155</v>
      </c>
      <c r="M812" s="686" t="s">
        <v>23</v>
      </c>
      <c r="N812" s="687">
        <v>1.04</v>
      </c>
      <c r="O812" s="688">
        <f>E811*N812</f>
        <v>2.0800000000000003E-3</v>
      </c>
      <c r="P812" s="689">
        <v>29</v>
      </c>
      <c r="Q812" s="690">
        <f>N812*P812*$N$10</f>
        <v>35.20202212800001</v>
      </c>
      <c r="R812" s="576">
        <f>SUM(Q812:Q813)</f>
        <v>164.32119515574007</v>
      </c>
      <c r="S812" s="577"/>
      <c r="T812" s="1083"/>
      <c r="U812" s="609">
        <v>1.3142442000000001</v>
      </c>
    </row>
    <row r="813" spans="1:21" ht="12">
      <c r="A813" s="680"/>
      <c r="B813" s="679"/>
      <c r="C813" s="1082"/>
      <c r="D813" s="932"/>
      <c r="E813" s="577"/>
      <c r="F813" s="933"/>
      <c r="G813" s="692"/>
      <c r="H813" s="683"/>
      <c r="I813" s="693"/>
      <c r="J813" s="692"/>
      <c r="K813" s="684"/>
      <c r="L813" s="1084" t="s">
        <v>133</v>
      </c>
      <c r="M813" s="1073" t="s">
        <v>23</v>
      </c>
      <c r="N813" s="1074">
        <v>0.9</v>
      </c>
      <c r="O813" s="1085">
        <f>E811*N813</f>
        <v>1.8000000000000002E-3</v>
      </c>
      <c r="P813" s="1075">
        <v>122.917</v>
      </c>
      <c r="Q813" s="1086">
        <f>N813*P813*$N$10</f>
        <v>129.11917302774006</v>
      </c>
      <c r="R813" s="577"/>
      <c r="S813" s="577"/>
      <c r="T813" s="1083"/>
      <c r="U813" s="609">
        <v>1.3142442000000001</v>
      </c>
    </row>
    <row r="814" spans="1:21">
      <c r="A814" s="704"/>
      <c r="B814" s="705"/>
      <c r="C814" s="706"/>
      <c r="D814" s="707"/>
      <c r="E814" s="708"/>
      <c r="F814" s="709"/>
      <c r="G814" s="710"/>
      <c r="H814" s="709"/>
      <c r="I814" s="711"/>
      <c r="J814" s="710"/>
      <c r="K814" s="712"/>
      <c r="L814" s="713"/>
      <c r="M814" s="714"/>
      <c r="N814" s="715"/>
      <c r="O814" s="715"/>
      <c r="P814" s="709"/>
      <c r="Q814" s="716"/>
      <c r="R814" s="708"/>
      <c r="S814" s="708"/>
      <c r="T814" s="717"/>
      <c r="U814" s="609">
        <v>1.3142442000000001</v>
      </c>
    </row>
    <row r="815" spans="1:21" ht="12">
      <c r="A815" s="653">
        <f>A811+1</f>
        <v>23</v>
      </c>
      <c r="B815" s="1307" t="s">
        <v>168</v>
      </c>
      <c r="C815" s="1292" t="s">
        <v>738</v>
      </c>
      <c r="D815" s="655" t="s">
        <v>546</v>
      </c>
      <c r="E815" s="578">
        <v>1.6</v>
      </c>
      <c r="F815" s="657"/>
      <c r="G815" s="629">
        <v>0.36</v>
      </c>
      <c r="H815" s="657"/>
      <c r="I815" s="658"/>
      <c r="J815" s="629">
        <v>1.24</v>
      </c>
      <c r="K815" s="659"/>
      <c r="L815" s="646"/>
      <c r="M815" s="647"/>
      <c r="N815" s="648"/>
      <c r="O815" s="648"/>
      <c r="P815" s="649"/>
      <c r="Q815" s="650"/>
      <c r="R815" s="651">
        <f>G816+J816</f>
        <v>3.6052371999999999</v>
      </c>
      <c r="S815" s="578">
        <f>(R815+R816)*U815</f>
        <v>4.7381620797242405</v>
      </c>
      <c r="T815" s="652">
        <f>E815*S815</f>
        <v>7.5810593275587852</v>
      </c>
      <c r="U815" s="609">
        <v>1.3142442000000001</v>
      </c>
    </row>
    <row r="816" spans="1:21" ht="12">
      <c r="A816" s="628"/>
      <c r="B816" s="1308"/>
      <c r="C816" s="1293"/>
      <c r="D816" s="719"/>
      <c r="E816" s="720"/>
      <c r="G816" s="670">
        <f>G815*$J$12/1000</f>
        <v>0.652698</v>
      </c>
      <c r="H816" s="683"/>
      <c r="I816" s="693"/>
      <c r="J816" s="670">
        <f>J815*$Q$12/1000</f>
        <v>2.9525391999999999</v>
      </c>
      <c r="K816" s="621"/>
      <c r="O816" s="644"/>
      <c r="R816" s="578"/>
      <c r="S816" s="720"/>
      <c r="T816" s="634"/>
      <c r="U816" s="609">
        <v>1.3142442000000001</v>
      </c>
    </row>
    <row r="817" spans="1:21" ht="12">
      <c r="A817" s="635"/>
      <c r="B817" s="636"/>
      <c r="C817" s="1301"/>
      <c r="D817" s="721"/>
      <c r="E817" s="722"/>
      <c r="F817" s="625"/>
      <c r="G817" s="639"/>
      <c r="H817" s="625"/>
      <c r="I817" s="640"/>
      <c r="J817" s="639"/>
      <c r="K817" s="641"/>
      <c r="L817" s="622"/>
      <c r="M817" s="623"/>
      <c r="N817" s="624"/>
      <c r="O817" s="624"/>
      <c r="P817" s="625"/>
      <c r="Q817" s="639"/>
      <c r="R817" s="580"/>
      <c r="S817" s="723"/>
      <c r="T817" s="662"/>
      <c r="U817" s="609">
        <v>1.3142442000000001</v>
      </c>
    </row>
    <row r="818" spans="1:21" ht="12">
      <c r="A818" s="1090"/>
      <c r="B818" s="1091"/>
      <c r="C818" s="1092" t="s">
        <v>551</v>
      </c>
      <c r="D818" s="1093"/>
      <c r="E818" s="1094"/>
      <c r="F818" s="1095"/>
      <c r="G818" s="1096"/>
      <c r="H818" s="1095"/>
      <c r="I818" s="1095"/>
      <c r="J818" s="1096"/>
      <c r="K818" s="1095"/>
      <c r="L818" s="1097"/>
      <c r="M818" s="1098"/>
      <c r="N818" s="1099"/>
      <c r="O818" s="1100"/>
      <c r="P818" s="1095"/>
      <c r="Q818" s="1096"/>
      <c r="R818" s="1100"/>
      <c r="S818" s="1100"/>
      <c r="T818" s="1101">
        <f>SUM(T664:T816)</f>
        <v>970.83056403984381</v>
      </c>
      <c r="U818" s="609">
        <v>1.3142442000000001</v>
      </c>
    </row>
    <row r="819" spans="1:21">
      <c r="C819" s="1059" t="s">
        <v>739</v>
      </c>
      <c r="U819" s="609">
        <v>1.3142442000000001</v>
      </c>
    </row>
    <row r="820" spans="1:21">
      <c r="U820" s="609">
        <v>1.3142442000000001</v>
      </c>
    </row>
    <row r="821" spans="1:21" ht="12">
      <c r="A821" s="1102"/>
      <c r="B821" s="1103"/>
      <c r="C821" s="1104" t="s">
        <v>740</v>
      </c>
      <c r="D821" s="1105"/>
      <c r="E821" s="1106"/>
      <c r="F821" s="1105"/>
      <c r="G821" s="1105"/>
      <c r="H821" s="1105"/>
      <c r="I821" s="1107"/>
      <c r="J821" s="1105"/>
      <c r="K821" s="1108"/>
      <c r="L821" s="1109"/>
      <c r="M821" s="1110"/>
      <c r="N821" s="1111"/>
      <c r="O821" s="1111"/>
      <c r="P821" s="1112"/>
      <c r="Q821" s="1113"/>
      <c r="R821" s="1114"/>
      <c r="S821" s="1115"/>
      <c r="T821" s="1116"/>
      <c r="U821" s="609">
        <v>1.3142442000000001</v>
      </c>
    </row>
    <row r="822" spans="1:21" ht="12">
      <c r="A822" s="666">
        <v>1</v>
      </c>
      <c r="B822" s="667" t="s">
        <v>146</v>
      </c>
      <c r="C822" s="1288" t="s">
        <v>741</v>
      </c>
      <c r="D822" s="668" t="s">
        <v>652</v>
      </c>
      <c r="E822" s="907">
        <f>8.4/1000</f>
        <v>8.4000000000000012E-3</v>
      </c>
      <c r="F822" s="669"/>
      <c r="G822" s="670">
        <v>6.77</v>
      </c>
      <c r="H822" s="669"/>
      <c r="I822" s="671"/>
      <c r="J822" s="670">
        <v>164.23</v>
      </c>
      <c r="K822" s="672"/>
      <c r="L822" s="908"/>
      <c r="M822" s="853"/>
      <c r="N822" s="909"/>
      <c r="O822" s="909"/>
      <c r="P822" s="856"/>
      <c r="Q822" s="857"/>
      <c r="R822" s="677">
        <f>G823+J823</f>
        <v>403.31911689999993</v>
      </c>
      <c r="S822" s="578">
        <f>(R822+R823)*U822</f>
        <v>530.05981013494693</v>
      </c>
      <c r="T822" s="910">
        <f>E822*S822</f>
        <v>4.4525024051335551</v>
      </c>
      <c r="U822" s="609">
        <v>1.3142442000000001</v>
      </c>
    </row>
    <row r="823" spans="1:21" ht="12">
      <c r="A823" s="680"/>
      <c r="B823" s="681"/>
      <c r="C823" s="1289"/>
      <c r="D823" s="682"/>
      <c r="E823" s="577"/>
      <c r="F823" s="683"/>
      <c r="G823" s="670">
        <f>G822*$J$12/1000</f>
        <v>12.274348499999999</v>
      </c>
      <c r="H823" s="683"/>
      <c r="I823" s="693"/>
      <c r="J823" s="670">
        <f>J822*$Q$12/1000</f>
        <v>391.04476839999995</v>
      </c>
      <c r="K823" s="684"/>
      <c r="L823" s="911"/>
      <c r="M823" s="912"/>
      <c r="N823" s="913"/>
      <c r="O823" s="913"/>
      <c r="P823" s="683"/>
      <c r="Q823" s="914"/>
      <c r="R823" s="577"/>
      <c r="S823" s="577"/>
      <c r="T823" s="703"/>
      <c r="U823" s="609">
        <v>1.3142442000000001</v>
      </c>
    </row>
    <row r="824" spans="1:21" ht="12">
      <c r="A824" s="680"/>
      <c r="B824" s="691"/>
      <c r="C824" s="1289"/>
      <c r="D824" s="682"/>
      <c r="E824" s="577"/>
      <c r="F824" s="683"/>
      <c r="G824" s="692"/>
      <c r="H824" s="683"/>
      <c r="I824" s="693"/>
      <c r="J824" s="692"/>
      <c r="K824" s="684"/>
      <c r="L824" s="911"/>
      <c r="M824" s="912"/>
      <c r="N824" s="913"/>
      <c r="O824" s="913"/>
      <c r="P824" s="683"/>
      <c r="Q824" s="914"/>
      <c r="R824" s="577"/>
      <c r="S824" s="577"/>
      <c r="T824" s="703"/>
      <c r="U824" s="609">
        <v>1.3142442000000001</v>
      </c>
    </row>
    <row r="825" spans="1:21">
      <c r="A825" s="704"/>
      <c r="B825" s="705"/>
      <c r="C825" s="706"/>
      <c r="D825" s="707"/>
      <c r="E825" s="708"/>
      <c r="F825" s="709"/>
      <c r="G825" s="710"/>
      <c r="H825" s="709"/>
      <c r="I825" s="711"/>
      <c r="J825" s="710"/>
      <c r="K825" s="712"/>
      <c r="L825" s="713"/>
      <c r="M825" s="714"/>
      <c r="N825" s="715"/>
      <c r="O825" s="715"/>
      <c r="P825" s="709"/>
      <c r="Q825" s="716"/>
      <c r="R825" s="708"/>
      <c r="S825" s="708"/>
      <c r="T825" s="717"/>
      <c r="U825" s="609">
        <v>1.3142442000000001</v>
      </c>
    </row>
    <row r="826" spans="1:21" ht="12">
      <c r="A826" s="930">
        <f>A822+1</f>
        <v>2</v>
      </c>
      <c r="B826" s="931" t="s">
        <v>233</v>
      </c>
      <c r="C826" s="1288" t="s">
        <v>742</v>
      </c>
      <c r="D826" s="932" t="s">
        <v>532</v>
      </c>
      <c r="E826" s="577">
        <v>1.2</v>
      </c>
      <c r="F826" s="933"/>
      <c r="G826" s="934">
        <v>0.89</v>
      </c>
      <c r="H826" s="933"/>
      <c r="I826" s="693"/>
      <c r="J826" s="692">
        <v>0</v>
      </c>
      <c r="K826" s="684"/>
      <c r="L826" s="673"/>
      <c r="M826" s="674"/>
      <c r="N826" s="675"/>
      <c r="O826" s="675"/>
      <c r="P826" s="669"/>
      <c r="Q826" s="676"/>
      <c r="R826" s="677">
        <f>G827+J827</f>
        <v>1.6136145</v>
      </c>
      <c r="S826" s="1279">
        <f>(R826+R827)*U826</f>
        <v>5.4953823538276936</v>
      </c>
      <c r="T826" s="1290">
        <f>E826*S826</f>
        <v>6.5944588245932323</v>
      </c>
      <c r="U826" s="609">
        <v>1.3142442000000001</v>
      </c>
    </row>
    <row r="827" spans="1:21" ht="12">
      <c r="A827" s="680"/>
      <c r="B827" s="931" t="s">
        <v>178</v>
      </c>
      <c r="C827" s="1289"/>
      <c r="D827" s="932"/>
      <c r="E827" s="577"/>
      <c r="F827" s="933"/>
      <c r="G827" s="670">
        <f>G826*$J$12/1000</f>
        <v>1.6136145</v>
      </c>
      <c r="H827" s="933"/>
      <c r="I827" s="693"/>
      <c r="J827" s="670">
        <f>J826*$Q$12/1000</f>
        <v>0</v>
      </c>
      <c r="K827" s="684"/>
      <c r="L827" s="1066" t="s">
        <v>234</v>
      </c>
      <c r="M827" s="1067" t="s">
        <v>23</v>
      </c>
      <c r="N827" s="1068">
        <v>1.1000000000000001</v>
      </c>
      <c r="O827" s="1117">
        <f>E826*N827</f>
        <v>1.32</v>
      </c>
      <c r="P827" s="1069">
        <v>2</v>
      </c>
      <c r="Q827" s="1070">
        <f>N827*P827*$N$10</f>
        <v>2.5677867600000011</v>
      </c>
      <c r="R827" s="577">
        <f>SUM(Q827:Q827)</f>
        <v>2.5677867600000011</v>
      </c>
      <c r="S827" s="1280"/>
      <c r="T827" s="1291"/>
      <c r="U827" s="609">
        <v>1.3142442000000001</v>
      </c>
    </row>
    <row r="828" spans="1:21" ht="12">
      <c r="A828" s="680"/>
      <c r="B828" s="679"/>
      <c r="C828" s="1289"/>
      <c r="D828" s="932"/>
      <c r="E828" s="577"/>
      <c r="F828" s="933"/>
      <c r="G828" s="934"/>
      <c r="H828" s="933"/>
      <c r="I828" s="693"/>
      <c r="J828" s="692"/>
      <c r="K828" s="684"/>
      <c r="L828" s="935"/>
      <c r="M828" s="936"/>
      <c r="N828" s="937"/>
      <c r="O828" s="937"/>
      <c r="P828" s="933"/>
      <c r="Q828" s="914"/>
      <c r="R828" s="577"/>
      <c r="S828" s="577"/>
      <c r="T828" s="703"/>
      <c r="U828" s="609">
        <v>1.3142442000000001</v>
      </c>
    </row>
    <row r="829" spans="1:21" ht="12">
      <c r="A829" s="680"/>
      <c r="B829" s="679"/>
      <c r="C829" s="1289"/>
      <c r="D829" s="932"/>
      <c r="E829" s="577"/>
      <c r="F829" s="933"/>
      <c r="G829" s="934"/>
      <c r="H829" s="933"/>
      <c r="I829" s="693"/>
      <c r="J829" s="692"/>
      <c r="K829" s="684"/>
      <c r="L829" s="935"/>
      <c r="M829" s="936"/>
      <c r="N829" s="937"/>
      <c r="O829" s="937"/>
      <c r="P829" s="933"/>
      <c r="Q829" s="914"/>
      <c r="R829" s="577"/>
      <c r="S829" s="577"/>
      <c r="T829" s="703"/>
      <c r="U829" s="609">
        <v>1.3142442000000001</v>
      </c>
    </row>
    <row r="830" spans="1:21">
      <c r="A830" s="704"/>
      <c r="B830" s="705"/>
      <c r="C830" s="706"/>
      <c r="D830" s="707"/>
      <c r="E830" s="708"/>
      <c r="F830" s="709"/>
      <c r="G830" s="710"/>
      <c r="H830" s="709"/>
      <c r="I830" s="711"/>
      <c r="J830" s="710"/>
      <c r="K830" s="712"/>
      <c r="L830" s="911"/>
      <c r="M830" s="912"/>
      <c r="N830" s="913"/>
      <c r="O830" s="913"/>
      <c r="P830" s="683"/>
      <c r="Q830" s="914"/>
      <c r="R830" s="577"/>
      <c r="S830" s="577"/>
      <c r="T830" s="703"/>
      <c r="U830" s="609">
        <v>1.3142442000000001</v>
      </c>
    </row>
    <row r="831" spans="1:21" ht="12">
      <c r="A831" s="666">
        <f>A826+1</f>
        <v>3</v>
      </c>
      <c r="B831" s="667" t="s">
        <v>236</v>
      </c>
      <c r="C831" s="1288" t="s">
        <v>743</v>
      </c>
      <c r="D831" s="668" t="s">
        <v>652</v>
      </c>
      <c r="E831" s="1087">
        <f>7.2/1000</f>
        <v>7.1999999999999998E-3</v>
      </c>
      <c r="F831" s="669"/>
      <c r="G831" s="670"/>
      <c r="H831" s="669"/>
      <c r="I831" s="671"/>
      <c r="J831" s="670">
        <v>17.2</v>
      </c>
      <c r="K831" s="672"/>
      <c r="L831" s="908"/>
      <c r="M831" s="853"/>
      <c r="N831" s="909"/>
      <c r="O831" s="909"/>
      <c r="P831" s="856"/>
      <c r="Q831" s="857"/>
      <c r="R831" s="677">
        <f>G832+J832</f>
        <v>40.954575999999996</v>
      </c>
      <c r="S831" s="578">
        <f>(R831+R832)*U831</f>
        <v>53.824313971459198</v>
      </c>
      <c r="T831" s="910">
        <f>E831*S831</f>
        <v>0.38753506059450621</v>
      </c>
      <c r="U831" s="609">
        <v>1.3142442000000001</v>
      </c>
    </row>
    <row r="832" spans="1:21" ht="12">
      <c r="A832" s="680"/>
      <c r="B832" s="681"/>
      <c r="C832" s="1289"/>
      <c r="D832" s="682"/>
      <c r="E832" s="577"/>
      <c r="F832" s="683"/>
      <c r="G832" s="670">
        <f>G831*$J$12/1000</f>
        <v>0</v>
      </c>
      <c r="H832" s="683"/>
      <c r="I832" s="693"/>
      <c r="J832" s="670">
        <f>J831*$Q$12/1000</f>
        <v>40.954575999999996</v>
      </c>
      <c r="K832" s="684"/>
      <c r="L832" s="911"/>
      <c r="M832" s="912"/>
      <c r="N832" s="913"/>
      <c r="O832" s="913"/>
      <c r="P832" s="683"/>
      <c r="Q832" s="914"/>
      <c r="R832" s="577"/>
      <c r="S832" s="577"/>
      <c r="T832" s="703"/>
      <c r="U832" s="609">
        <v>1.3142442000000001</v>
      </c>
    </row>
    <row r="833" spans="1:21" ht="12">
      <c r="A833" s="680"/>
      <c r="B833" s="691"/>
      <c r="C833" s="1289"/>
      <c r="D833" s="682"/>
      <c r="E833" s="577"/>
      <c r="F833" s="683"/>
      <c r="G833" s="692"/>
      <c r="H833" s="683"/>
      <c r="I833" s="693"/>
      <c r="J833" s="692"/>
      <c r="K833" s="684"/>
      <c r="L833" s="911"/>
      <c r="M833" s="912"/>
      <c r="N833" s="913"/>
      <c r="O833" s="913"/>
      <c r="P833" s="683"/>
      <c r="Q833" s="914"/>
      <c r="R833" s="577"/>
      <c r="S833" s="577"/>
      <c r="T833" s="703"/>
      <c r="U833" s="609">
        <v>1.3142442000000001</v>
      </c>
    </row>
    <row r="834" spans="1:21">
      <c r="A834" s="704"/>
      <c r="B834" s="705"/>
      <c r="C834" s="706"/>
      <c r="D834" s="707"/>
      <c r="E834" s="708"/>
      <c r="F834" s="709"/>
      <c r="G834" s="710"/>
      <c r="H834" s="709"/>
      <c r="I834" s="711"/>
      <c r="J834" s="710"/>
      <c r="K834" s="712"/>
      <c r="L834" s="713"/>
      <c r="M834" s="714"/>
      <c r="N834" s="715"/>
      <c r="O834" s="715"/>
      <c r="P834" s="709"/>
      <c r="Q834" s="716"/>
      <c r="R834" s="708"/>
      <c r="S834" s="708"/>
      <c r="T834" s="717"/>
      <c r="U834" s="609">
        <v>1.3142442000000001</v>
      </c>
    </row>
    <row r="835" spans="1:21" ht="12">
      <c r="A835" s="666">
        <f>A831+1</f>
        <v>4</v>
      </c>
      <c r="B835" s="667" t="s">
        <v>146</v>
      </c>
      <c r="C835" s="1288" t="s">
        <v>744</v>
      </c>
      <c r="D835" s="668" t="s">
        <v>652</v>
      </c>
      <c r="E835" s="1087">
        <f>1.2/1000</f>
        <v>1.1999999999999999E-3</v>
      </c>
      <c r="F835" s="669"/>
      <c r="G835" s="670">
        <v>6.77</v>
      </c>
      <c r="H835" s="669"/>
      <c r="I835" s="671"/>
      <c r="J835" s="670">
        <v>164.23</v>
      </c>
      <c r="K835" s="672"/>
      <c r="L835" s="908"/>
      <c r="M835" s="853"/>
      <c r="N835" s="909"/>
      <c r="O835" s="909"/>
      <c r="P835" s="856"/>
      <c r="Q835" s="857"/>
      <c r="R835" s="677">
        <f>G836+J836</f>
        <v>403.31911689999993</v>
      </c>
      <c r="S835" s="578">
        <f>(R835+R836)*U835</f>
        <v>530.05981013494693</v>
      </c>
      <c r="T835" s="910">
        <f>E835*S835</f>
        <v>0.63607177216193622</v>
      </c>
      <c r="U835" s="609">
        <v>1.3142442000000001</v>
      </c>
    </row>
    <row r="836" spans="1:21" ht="12">
      <c r="A836" s="680"/>
      <c r="B836" s="681"/>
      <c r="C836" s="1289"/>
      <c r="D836" s="682"/>
      <c r="E836" s="577"/>
      <c r="F836" s="683"/>
      <c r="G836" s="670">
        <f>G835*$J$12/1000</f>
        <v>12.274348499999999</v>
      </c>
      <c r="H836" s="683"/>
      <c r="I836" s="693"/>
      <c r="J836" s="670">
        <f>J835*$Q$12/1000</f>
        <v>391.04476839999995</v>
      </c>
      <c r="K836" s="684"/>
      <c r="L836" s="911"/>
      <c r="M836" s="912"/>
      <c r="N836" s="913"/>
      <c r="O836" s="913"/>
      <c r="P836" s="683"/>
      <c r="Q836" s="914"/>
      <c r="R836" s="577"/>
      <c r="S836" s="577"/>
      <c r="T836" s="703"/>
      <c r="U836" s="609">
        <v>1.3142442000000001</v>
      </c>
    </row>
    <row r="837" spans="1:21" ht="12">
      <c r="A837" s="680"/>
      <c r="B837" s="691"/>
      <c r="C837" s="1289"/>
      <c r="D837" s="682"/>
      <c r="E837" s="577"/>
      <c r="F837" s="683"/>
      <c r="G837" s="692"/>
      <c r="H837" s="683"/>
      <c r="I837" s="693"/>
      <c r="J837" s="692"/>
      <c r="K837" s="684"/>
      <c r="L837" s="911"/>
      <c r="M837" s="912"/>
      <c r="N837" s="913"/>
      <c r="O837" s="913"/>
      <c r="P837" s="683"/>
      <c r="Q837" s="914"/>
      <c r="R837" s="577"/>
      <c r="S837" s="577"/>
      <c r="T837" s="703"/>
      <c r="U837" s="609">
        <v>1.3142442000000001</v>
      </c>
    </row>
    <row r="838" spans="1:21">
      <c r="A838" s="704"/>
      <c r="B838" s="705"/>
      <c r="C838" s="706"/>
      <c r="D838" s="707"/>
      <c r="E838" s="708"/>
      <c r="F838" s="709"/>
      <c r="G838" s="710"/>
      <c r="H838" s="709"/>
      <c r="I838" s="711"/>
      <c r="J838" s="710"/>
      <c r="K838" s="712"/>
      <c r="L838" s="713"/>
      <c r="M838" s="714"/>
      <c r="N838" s="715"/>
      <c r="O838" s="715"/>
      <c r="P838" s="709"/>
      <c r="Q838" s="716"/>
      <c r="R838" s="708"/>
      <c r="S838" s="708"/>
      <c r="T838" s="717"/>
      <c r="U838" s="609">
        <v>1.3142442000000001</v>
      </c>
    </row>
    <row r="839" spans="1:21" ht="12">
      <c r="A839" s="653">
        <f>A835+1</f>
        <v>5</v>
      </c>
      <c r="B839" s="1307" t="s">
        <v>243</v>
      </c>
      <c r="C839" s="1292" t="s">
        <v>745</v>
      </c>
      <c r="D839" s="655" t="s">
        <v>546</v>
      </c>
      <c r="E839" s="578">
        <v>1.9</v>
      </c>
      <c r="F839" s="657"/>
      <c r="G839" s="629"/>
      <c r="H839" s="657"/>
      <c r="I839" s="658"/>
      <c r="J839" s="629">
        <v>0.5</v>
      </c>
      <c r="K839" s="659"/>
      <c r="L839" s="646"/>
      <c r="M839" s="647"/>
      <c r="N839" s="648"/>
      <c r="O839" s="648"/>
      <c r="P839" s="649"/>
      <c r="Q839" s="650"/>
      <c r="R839" s="651">
        <f>G840+J840</f>
        <v>1.1905399999999999</v>
      </c>
      <c r="S839" s="578">
        <f>(R839+R840)*U839</f>
        <v>1.564660289868</v>
      </c>
      <c r="T839" s="652">
        <f>E839*S839</f>
        <v>2.9728545507491999</v>
      </c>
      <c r="U839" s="609">
        <v>1.3142442000000001</v>
      </c>
    </row>
    <row r="840" spans="1:21" ht="12">
      <c r="A840" s="628"/>
      <c r="B840" s="1308"/>
      <c r="C840" s="1293"/>
      <c r="D840" s="719"/>
      <c r="E840" s="720"/>
      <c r="G840" s="670">
        <f>G839*$J$12/1000</f>
        <v>0</v>
      </c>
      <c r="H840" s="683"/>
      <c r="I840" s="693"/>
      <c r="J840" s="670">
        <f>J839*$Q$12/1000</f>
        <v>1.1905399999999999</v>
      </c>
      <c r="K840" s="621"/>
      <c r="O840" s="644"/>
      <c r="R840" s="578"/>
      <c r="S840" s="720"/>
      <c r="T840" s="634"/>
      <c r="U840" s="609">
        <v>1.3142442000000001</v>
      </c>
    </row>
    <row r="841" spans="1:21" ht="12">
      <c r="A841" s="635"/>
      <c r="B841" s="636"/>
      <c r="C841" s="1301"/>
      <c r="D841" s="721"/>
      <c r="E841" s="722"/>
      <c r="F841" s="625"/>
      <c r="G841" s="639"/>
      <c r="H841" s="625"/>
      <c r="I841" s="640"/>
      <c r="J841" s="639"/>
      <c r="K841" s="641"/>
      <c r="L841" s="622"/>
      <c r="M841" s="623"/>
      <c r="N841" s="624"/>
      <c r="O841" s="624"/>
      <c r="P841" s="625"/>
      <c r="Q841" s="639"/>
      <c r="R841" s="580"/>
      <c r="S841" s="723"/>
      <c r="T841" s="662"/>
      <c r="U841" s="609">
        <v>1.3142442000000001</v>
      </c>
    </row>
    <row r="842" spans="1:21" ht="12">
      <c r="A842" s="653">
        <f>A839+1</f>
        <v>6</v>
      </c>
      <c r="B842" s="654" t="s">
        <v>244</v>
      </c>
      <c r="C842" s="1292" t="s">
        <v>746</v>
      </c>
      <c r="D842" s="655" t="s">
        <v>532</v>
      </c>
      <c r="E842" s="578">
        <v>1.6</v>
      </c>
      <c r="F842" s="657"/>
      <c r="G842" s="629">
        <v>10.9</v>
      </c>
      <c r="H842" s="657"/>
      <c r="I842" s="658"/>
      <c r="J842" s="629">
        <v>1.52</v>
      </c>
      <c r="K842" s="659"/>
      <c r="L842" s="749"/>
      <c r="M842" s="750"/>
      <c r="N842" s="751"/>
      <c r="O842" s="751"/>
      <c r="P842" s="657"/>
      <c r="Q842" s="753"/>
      <c r="R842" s="651">
        <f>G843+J843</f>
        <v>23.381486599999999</v>
      </c>
      <c r="S842" s="1284">
        <f>(R842+R843)*U842</f>
        <v>30.72898315142772</v>
      </c>
      <c r="T842" s="1294">
        <f>E842*S842</f>
        <v>49.166373042284356</v>
      </c>
      <c r="U842" s="609">
        <v>1.3142442000000001</v>
      </c>
    </row>
    <row r="843" spans="1:21" ht="12">
      <c r="A843" s="628"/>
      <c r="B843" s="660" t="s">
        <v>174</v>
      </c>
      <c r="C843" s="1293"/>
      <c r="E843" s="579"/>
      <c r="G843" s="670">
        <f>G842*$J$12/1000</f>
        <v>19.762245</v>
      </c>
      <c r="H843" s="683"/>
      <c r="I843" s="693"/>
      <c r="J843" s="670">
        <f>J842*$Q$12/1000</f>
        <v>3.6192415999999996</v>
      </c>
      <c r="K843" s="621"/>
      <c r="L843" s="754"/>
      <c r="M843" s="755"/>
      <c r="N843" s="772"/>
      <c r="O843" s="809"/>
      <c r="P843" s="757"/>
      <c r="Q843" s="690"/>
      <c r="R843" s="1284">
        <f>SUM(Q843:Q846)</f>
        <v>0</v>
      </c>
      <c r="S843" s="1285"/>
      <c r="T843" s="1295"/>
      <c r="U843" s="609">
        <v>1.3142442000000001</v>
      </c>
    </row>
    <row r="844" spans="1:21" ht="12">
      <c r="A844" s="628"/>
      <c r="C844" s="1293"/>
      <c r="E844" s="579"/>
      <c r="I844" s="619"/>
      <c r="K844" s="621"/>
      <c r="L844" s="773"/>
      <c r="M844" s="774"/>
      <c r="N844" s="775"/>
      <c r="O844" s="810"/>
      <c r="P844" s="811"/>
      <c r="Q844" s="690"/>
      <c r="R844" s="1285"/>
      <c r="S844" s="1285"/>
      <c r="T844" s="1295"/>
      <c r="U844" s="609">
        <v>1.3142442000000001</v>
      </c>
    </row>
    <row r="845" spans="1:21" ht="12">
      <c r="A845" s="628"/>
      <c r="C845" s="1293"/>
      <c r="E845" s="579"/>
      <c r="I845" s="619"/>
      <c r="K845" s="621"/>
      <c r="L845" s="773"/>
      <c r="M845" s="774"/>
      <c r="N845" s="775"/>
      <c r="O845" s="810"/>
      <c r="P845" s="811"/>
      <c r="Q845" s="777"/>
      <c r="R845" s="1285"/>
      <c r="S845" s="1285"/>
      <c r="T845" s="1295"/>
      <c r="U845" s="609">
        <v>1.3142442000000001</v>
      </c>
    </row>
    <row r="846" spans="1:21" ht="12">
      <c r="A846" s="628"/>
      <c r="C846" s="1293"/>
      <c r="E846" s="579"/>
      <c r="I846" s="619"/>
      <c r="K846" s="621"/>
      <c r="L846" s="1302"/>
      <c r="M846" s="774"/>
      <c r="N846" s="775"/>
      <c r="O846" s="810"/>
      <c r="P846" s="811"/>
      <c r="Q846" s="777"/>
      <c r="R846" s="1285"/>
      <c r="S846" s="1285"/>
      <c r="T846" s="1295"/>
      <c r="U846" s="609">
        <v>1.3142442000000001</v>
      </c>
    </row>
    <row r="847" spans="1:21" ht="12">
      <c r="A847" s="635"/>
      <c r="B847" s="636"/>
      <c r="C847" s="1301"/>
      <c r="D847" s="638"/>
      <c r="E847" s="580"/>
      <c r="F847" s="625"/>
      <c r="G847" s="639"/>
      <c r="H847" s="625"/>
      <c r="I847" s="640"/>
      <c r="J847" s="639"/>
      <c r="K847" s="641"/>
      <c r="L847" s="1303"/>
      <c r="M847" s="1118"/>
      <c r="N847" s="1119"/>
      <c r="O847" s="1119"/>
      <c r="P847" s="1120"/>
      <c r="Q847" s="1121"/>
      <c r="R847" s="580"/>
      <c r="S847" s="580"/>
      <c r="T847" s="662"/>
      <c r="U847" s="609">
        <v>1.3142442000000001</v>
      </c>
    </row>
    <row r="848" spans="1:21" ht="12">
      <c r="A848" s="653">
        <f>A842+1</f>
        <v>7</v>
      </c>
      <c r="B848" s="654" t="s">
        <v>245</v>
      </c>
      <c r="C848" s="1292" t="s">
        <v>746</v>
      </c>
      <c r="D848" s="655" t="s">
        <v>601</v>
      </c>
      <c r="E848" s="578">
        <v>1</v>
      </c>
      <c r="F848" s="657"/>
      <c r="G848" s="629"/>
      <c r="H848" s="657"/>
      <c r="I848" s="658"/>
      <c r="J848" s="629"/>
      <c r="K848" s="659"/>
      <c r="L848" s="749"/>
      <c r="M848" s="1122"/>
      <c r="N848" s="988"/>
      <c r="O848" s="988"/>
      <c r="P848" s="657"/>
      <c r="Q848" s="753"/>
      <c r="R848" s="651">
        <f>G849+J849</f>
        <v>0</v>
      </c>
      <c r="S848" s="1284">
        <f>(R848+R849)*U848</f>
        <v>37.581873625493834</v>
      </c>
      <c r="T848" s="1294">
        <f>E848*S848</f>
        <v>37.581873625493834</v>
      </c>
      <c r="U848" s="609">
        <v>1.3142442000000001</v>
      </c>
    </row>
    <row r="849" spans="1:21" ht="12">
      <c r="A849" s="628"/>
      <c r="B849" s="660"/>
      <c r="C849" s="1293"/>
      <c r="E849" s="579"/>
      <c r="G849" s="629"/>
      <c r="I849" s="619"/>
      <c r="J849" s="629"/>
      <c r="K849" s="621"/>
      <c r="L849" s="754" t="s">
        <v>247</v>
      </c>
      <c r="M849" s="807" t="s">
        <v>31</v>
      </c>
      <c r="N849" s="756">
        <v>1</v>
      </c>
      <c r="O849" s="989">
        <f>E848*N849</f>
        <v>1</v>
      </c>
      <c r="P849" s="757">
        <f>29.4/1.2</f>
        <v>24.5</v>
      </c>
      <c r="Q849" s="690">
        <f>N849*P849*$N$10</f>
        <v>28.595807100000009</v>
      </c>
      <c r="R849" s="1284">
        <f>SUM(Q849)</f>
        <v>28.595807100000009</v>
      </c>
      <c r="S849" s="1285"/>
      <c r="T849" s="1295"/>
      <c r="U849" s="609">
        <v>1.3142442000000001</v>
      </c>
    </row>
    <row r="850" spans="1:21" ht="12">
      <c r="A850" s="628"/>
      <c r="C850" s="1293"/>
      <c r="E850" s="579"/>
      <c r="I850" s="619"/>
      <c r="K850" s="621"/>
      <c r="L850" s="773"/>
      <c r="M850" s="774"/>
      <c r="N850" s="775"/>
      <c r="O850" s="810"/>
      <c r="P850" s="811"/>
      <c r="Q850" s="777"/>
      <c r="R850" s="1285"/>
      <c r="S850" s="1285"/>
      <c r="T850" s="1295"/>
      <c r="U850" s="609">
        <v>1.3142442000000001</v>
      </c>
    </row>
    <row r="851" spans="1:21" ht="12">
      <c r="A851" s="628"/>
      <c r="C851" s="1293"/>
      <c r="E851" s="579"/>
      <c r="I851" s="619"/>
      <c r="K851" s="621"/>
      <c r="L851" s="1302"/>
      <c r="M851" s="774"/>
      <c r="N851" s="775"/>
      <c r="O851" s="810"/>
      <c r="P851" s="811"/>
      <c r="Q851" s="777"/>
      <c r="R851" s="1285"/>
      <c r="S851" s="1285"/>
      <c r="T851" s="1295"/>
      <c r="U851" s="609">
        <v>1.3142442000000001</v>
      </c>
    </row>
    <row r="852" spans="1:21" ht="12">
      <c r="A852" s="635"/>
      <c r="B852" s="636"/>
      <c r="C852" s="1301"/>
      <c r="D852" s="638"/>
      <c r="E852" s="580"/>
      <c r="F852" s="625"/>
      <c r="G852" s="639"/>
      <c r="H852" s="625"/>
      <c r="I852" s="640"/>
      <c r="J852" s="639"/>
      <c r="K852" s="641"/>
      <c r="L852" s="1303"/>
      <c r="M852" s="1118"/>
      <c r="N852" s="1119"/>
      <c r="O852" s="1119"/>
      <c r="P852" s="1120"/>
      <c r="Q852" s="1121"/>
      <c r="R852" s="580"/>
      <c r="S852" s="580"/>
      <c r="T852" s="662"/>
      <c r="U852" s="609">
        <v>1.3142442000000001</v>
      </c>
    </row>
    <row r="853" spans="1:21" ht="12">
      <c r="A853" s="653">
        <f>A848+1</f>
        <v>8</v>
      </c>
      <c r="B853" s="654" t="s">
        <v>147</v>
      </c>
      <c r="C853" s="1292" t="s">
        <v>747</v>
      </c>
      <c r="D853" s="655" t="s">
        <v>532</v>
      </c>
      <c r="E853" s="578">
        <v>0.3</v>
      </c>
      <c r="F853" s="657"/>
      <c r="G853" s="629">
        <v>1.82</v>
      </c>
      <c r="H853" s="657"/>
      <c r="I853" s="658"/>
      <c r="J853" s="629">
        <v>1.06</v>
      </c>
      <c r="K853" s="659"/>
      <c r="L853" s="749"/>
      <c r="M853" s="750"/>
      <c r="N853" s="751"/>
      <c r="O853" s="751"/>
      <c r="P853" s="657"/>
      <c r="Q853" s="753"/>
      <c r="R853" s="651">
        <f>G854+J854</f>
        <v>5.8236958000000003</v>
      </c>
      <c r="S853" s="1284">
        <f>(R853+R854)*U853</f>
        <v>15.357428939330386</v>
      </c>
      <c r="T853" s="1294">
        <f>E853*S853</f>
        <v>4.6072286817991159</v>
      </c>
      <c r="U853" s="609">
        <v>1.3142442000000001</v>
      </c>
    </row>
    <row r="854" spans="1:21" ht="12">
      <c r="A854" s="628"/>
      <c r="B854" s="660"/>
      <c r="C854" s="1293"/>
      <c r="E854" s="579"/>
      <c r="G854" s="670">
        <f>G853*$J$12/1000</f>
        <v>3.2997510000000001</v>
      </c>
      <c r="H854" s="683"/>
      <c r="I854" s="693"/>
      <c r="J854" s="670">
        <f>J853*$Q$12/1000</f>
        <v>2.5239448000000002</v>
      </c>
      <c r="K854" s="621"/>
      <c r="L854" s="754" t="s">
        <v>169</v>
      </c>
      <c r="M854" s="755" t="s">
        <v>23</v>
      </c>
      <c r="N854" s="772">
        <v>0.97</v>
      </c>
      <c r="O854" s="809">
        <f>E853*N854</f>
        <v>0.29099999999999998</v>
      </c>
      <c r="P854" s="757">
        <v>4</v>
      </c>
      <c r="Q854" s="690">
        <f>N854*P854*$N$10</f>
        <v>4.5286421040000011</v>
      </c>
      <c r="R854" s="1284">
        <f>SUM(Q854:Q856)</f>
        <v>5.8616735851800019</v>
      </c>
      <c r="S854" s="1285"/>
      <c r="T854" s="1295"/>
      <c r="U854" s="609">
        <v>1.3142442000000001</v>
      </c>
    </row>
    <row r="855" spans="1:21" ht="12">
      <c r="A855" s="628"/>
      <c r="C855" s="1293"/>
      <c r="E855" s="579"/>
      <c r="I855" s="619"/>
      <c r="K855" s="621"/>
      <c r="L855" s="773" t="s">
        <v>170</v>
      </c>
      <c r="M855" s="774" t="s">
        <v>23</v>
      </c>
      <c r="N855" s="775">
        <v>0.27</v>
      </c>
      <c r="O855" s="810">
        <f>E853*N855</f>
        <v>8.1000000000000003E-2</v>
      </c>
      <c r="P855" s="811">
        <v>4.2300000000000004</v>
      </c>
      <c r="Q855" s="702">
        <f>N855*P855*$N$10</f>
        <v>1.3330314811800006</v>
      </c>
      <c r="R855" s="1285"/>
      <c r="S855" s="1285"/>
      <c r="T855" s="1295"/>
      <c r="U855" s="609">
        <v>1.3142442000000001</v>
      </c>
    </row>
    <row r="856" spans="1:21" ht="12">
      <c r="A856" s="628"/>
      <c r="C856" s="1293"/>
      <c r="E856" s="579"/>
      <c r="I856" s="619"/>
      <c r="K856" s="621"/>
      <c r="L856" s="773"/>
      <c r="M856" s="774"/>
      <c r="N856" s="775"/>
      <c r="O856" s="810"/>
      <c r="P856" s="811"/>
      <c r="Q856" s="777"/>
      <c r="R856" s="1285"/>
      <c r="S856" s="1285"/>
      <c r="T856" s="1295"/>
      <c r="U856" s="609">
        <v>1.3142442000000001</v>
      </c>
    </row>
    <row r="857" spans="1:21">
      <c r="A857" s="680"/>
      <c r="B857" s="691"/>
      <c r="C857" s="915"/>
      <c r="D857" s="682"/>
      <c r="E857" s="577"/>
      <c r="F857" s="683"/>
      <c r="G857" s="692"/>
      <c r="H857" s="683"/>
      <c r="I857" s="693"/>
      <c r="J857" s="692"/>
      <c r="K857" s="684"/>
      <c r="L857" s="911"/>
      <c r="M857" s="912"/>
      <c r="N857" s="913"/>
      <c r="O857" s="916"/>
      <c r="P857" s="683"/>
      <c r="Q857" s="914"/>
      <c r="R857" s="577"/>
      <c r="S857" s="577"/>
      <c r="T857" s="703"/>
      <c r="U857" s="609">
        <v>1.3142442000000001</v>
      </c>
    </row>
    <row r="858" spans="1:21">
      <c r="A858" s="704"/>
      <c r="B858" s="705"/>
      <c r="C858" s="706"/>
      <c r="D858" s="707"/>
      <c r="E858" s="708"/>
      <c r="F858" s="709"/>
      <c r="G858" s="710"/>
      <c r="H858" s="709"/>
      <c r="I858" s="711"/>
      <c r="J858" s="710"/>
      <c r="K858" s="712"/>
      <c r="L858" s="713"/>
      <c r="M858" s="912"/>
      <c r="N858" s="913"/>
      <c r="O858" s="916"/>
      <c r="P858" s="683"/>
      <c r="Q858" s="914"/>
      <c r="R858" s="577"/>
      <c r="S858" s="577"/>
      <c r="T858" s="703"/>
      <c r="U858" s="609">
        <v>1.3142442000000001</v>
      </c>
    </row>
    <row r="859" spans="1:21" ht="12">
      <c r="A859" s="653">
        <f>A853+1</f>
        <v>9</v>
      </c>
      <c r="B859" s="1304" t="s">
        <v>177</v>
      </c>
      <c r="C859" s="1292" t="s">
        <v>748</v>
      </c>
      <c r="D859" s="655" t="s">
        <v>532</v>
      </c>
      <c r="E859" s="578">
        <v>0.25</v>
      </c>
      <c r="F859" s="657"/>
      <c r="G859" s="629">
        <v>0.7</v>
      </c>
      <c r="H859" s="657"/>
      <c r="I859" s="658"/>
      <c r="J859" s="629">
        <v>0.28000000000000003</v>
      </c>
      <c r="K859" s="659"/>
      <c r="L859" s="749"/>
      <c r="M859" s="750"/>
      <c r="N859" s="751"/>
      <c r="O859" s="751"/>
      <c r="P859" s="657"/>
      <c r="Q859" s="753"/>
      <c r="R859" s="651">
        <f>G860+J860</f>
        <v>1.9358374</v>
      </c>
      <c r="S859" s="1284">
        <f>(R859+R860)*U859</f>
        <v>43.716501529984797</v>
      </c>
      <c r="T859" s="1294">
        <f>E859*S859</f>
        <v>10.929125382496199</v>
      </c>
      <c r="U859" s="609">
        <v>1.3142442000000001</v>
      </c>
    </row>
    <row r="860" spans="1:21" ht="12">
      <c r="A860" s="628"/>
      <c r="B860" s="1305"/>
      <c r="C860" s="1293"/>
      <c r="E860" s="579"/>
      <c r="G860" s="670">
        <f>G859*$J$12/1000</f>
        <v>1.2691349999999999</v>
      </c>
      <c r="H860" s="683"/>
      <c r="I860" s="693"/>
      <c r="J860" s="670">
        <f>J859*$Q$12/1000</f>
        <v>0.66670240000000003</v>
      </c>
      <c r="K860" s="621"/>
      <c r="L860" s="754"/>
      <c r="M860" s="755"/>
      <c r="N860" s="772"/>
      <c r="O860" s="809"/>
      <c r="P860" s="757"/>
      <c r="Q860" s="758"/>
      <c r="R860" s="1284">
        <f>SUM(Q860:Q863)</f>
        <v>31.327768808028004</v>
      </c>
      <c r="S860" s="1285"/>
      <c r="T860" s="1295"/>
      <c r="U860" s="609">
        <v>1.3142442000000001</v>
      </c>
    </row>
    <row r="861" spans="1:21" ht="12">
      <c r="A861" s="628"/>
      <c r="B861" s="660" t="s">
        <v>164</v>
      </c>
      <c r="C861" s="1293"/>
      <c r="E861" s="579"/>
      <c r="I861" s="619"/>
      <c r="K861" s="621"/>
      <c r="L861" s="773" t="s">
        <v>250</v>
      </c>
      <c r="M861" s="774" t="s">
        <v>23</v>
      </c>
      <c r="N861" s="775">
        <v>1.0149999999999999</v>
      </c>
      <c r="O861" s="810">
        <f>E859*N861</f>
        <v>0.25374999999999998</v>
      </c>
      <c r="P861" s="811">
        <v>26.443999999999999</v>
      </c>
      <c r="Q861" s="690">
        <f>N861*P861*$N$10</f>
        <v>31.327768808028004</v>
      </c>
      <c r="R861" s="1285"/>
      <c r="S861" s="1285"/>
      <c r="T861" s="1295"/>
      <c r="U861" s="609">
        <v>1.3142442000000001</v>
      </c>
    </row>
    <row r="862" spans="1:21" ht="12">
      <c r="A862" s="628"/>
      <c r="C862" s="1293"/>
      <c r="E862" s="579"/>
      <c r="I862" s="619"/>
      <c r="K862" s="621"/>
      <c r="L862" s="773"/>
      <c r="M862" s="774"/>
      <c r="N862" s="775"/>
      <c r="O862" s="810"/>
      <c r="P862" s="811"/>
      <c r="Q862" s="777"/>
      <c r="R862" s="1285"/>
      <c r="S862" s="1285"/>
      <c r="T862" s="1295"/>
      <c r="U862" s="609">
        <v>1.3142442000000001</v>
      </c>
    </row>
    <row r="863" spans="1:21" ht="12">
      <c r="A863" s="635"/>
      <c r="B863" s="636"/>
      <c r="C863" s="1301"/>
      <c r="D863" s="638"/>
      <c r="E863" s="580"/>
      <c r="F863" s="625"/>
      <c r="G863" s="639"/>
      <c r="H863" s="625"/>
      <c r="I863" s="640"/>
      <c r="J863" s="639"/>
      <c r="K863" s="641"/>
      <c r="L863" s="812"/>
      <c r="M863" s="813"/>
      <c r="N863" s="814"/>
      <c r="O863" s="815"/>
      <c r="P863" s="816"/>
      <c r="Q863" s="817"/>
      <c r="R863" s="1286"/>
      <c r="S863" s="1286"/>
      <c r="T863" s="1306"/>
      <c r="U863" s="609">
        <v>1.3142442000000001</v>
      </c>
    </row>
    <row r="864" spans="1:21" ht="12">
      <c r="A864" s="653">
        <f>A859+1</f>
        <v>10</v>
      </c>
      <c r="B864" s="1304" t="s">
        <v>81</v>
      </c>
      <c r="C864" s="1292" t="s">
        <v>749</v>
      </c>
      <c r="D864" s="655" t="s">
        <v>543</v>
      </c>
      <c r="E864" s="578">
        <v>2.27</v>
      </c>
      <c r="F864" s="657"/>
      <c r="G864" s="629">
        <v>0.3</v>
      </c>
      <c r="H864" s="657"/>
      <c r="I864" s="658"/>
      <c r="J864" s="629">
        <v>0.1</v>
      </c>
      <c r="K864" s="659"/>
      <c r="L864" s="749"/>
      <c r="M864" s="750"/>
      <c r="N864" s="751"/>
      <c r="O864" s="751"/>
      <c r="P864" s="657"/>
      <c r="Q864" s="753"/>
      <c r="R864" s="651">
        <f>G865+J865</f>
        <v>0.78202299999999991</v>
      </c>
      <c r="S864" s="1284">
        <f>(R864+R865)*U864</f>
        <v>1.8062508599732576</v>
      </c>
      <c r="T864" s="1294">
        <f>E864*S864</f>
        <v>4.1001894521392952</v>
      </c>
      <c r="U864" s="609">
        <v>1.3142442000000001</v>
      </c>
    </row>
    <row r="865" spans="1:21" ht="12">
      <c r="A865" s="628"/>
      <c r="B865" s="1305"/>
      <c r="C865" s="1293"/>
      <c r="E865" s="579"/>
      <c r="G865" s="670">
        <f>G864*$J$12/1000</f>
        <v>0.54391499999999993</v>
      </c>
      <c r="H865" s="683"/>
      <c r="I865" s="693"/>
      <c r="J865" s="670">
        <f>J864*$Q$12/1000</f>
        <v>0.23810800000000001</v>
      </c>
      <c r="K865" s="621"/>
      <c r="L865" s="754"/>
      <c r="M865" s="755"/>
      <c r="N865" s="772"/>
      <c r="O865" s="809"/>
      <c r="P865" s="757"/>
      <c r="Q865" s="758"/>
      <c r="R865" s="1284">
        <f>SUM(Q865:Q868)</f>
        <v>0.59234171850000006</v>
      </c>
      <c r="S865" s="1285"/>
      <c r="T865" s="1295"/>
      <c r="U865" s="609">
        <v>1.3142442000000001</v>
      </c>
    </row>
    <row r="866" spans="1:21" ht="12">
      <c r="A866" s="628"/>
      <c r="B866" s="660"/>
      <c r="C866" s="1293"/>
      <c r="E866" s="579"/>
      <c r="I866" s="619"/>
      <c r="K866" s="621"/>
      <c r="L866" s="773" t="s">
        <v>252</v>
      </c>
      <c r="M866" s="774" t="s">
        <v>30</v>
      </c>
      <c r="N866" s="775">
        <v>1.0149999999999999</v>
      </c>
      <c r="O866" s="810">
        <f>E864*N866</f>
        <v>2.3040499999999997</v>
      </c>
      <c r="P866" s="811">
        <v>0.5</v>
      </c>
      <c r="Q866" s="690">
        <f>N866*P866*$N$10</f>
        <v>0.59234171850000006</v>
      </c>
      <c r="R866" s="1285"/>
      <c r="S866" s="1285"/>
      <c r="T866" s="1295"/>
      <c r="U866" s="609">
        <v>1.3142442000000001</v>
      </c>
    </row>
    <row r="867" spans="1:21" ht="12">
      <c r="A867" s="628"/>
      <c r="C867" s="1293"/>
      <c r="E867" s="579"/>
      <c r="I867" s="619"/>
      <c r="K867" s="621"/>
      <c r="L867" s="773"/>
      <c r="M867" s="774"/>
      <c r="N867" s="775"/>
      <c r="O867" s="810"/>
      <c r="P867" s="811"/>
      <c r="Q867" s="777"/>
      <c r="R867" s="1285"/>
      <c r="S867" s="1285"/>
      <c r="T867" s="1295"/>
      <c r="U867" s="609">
        <v>1.3142442000000001</v>
      </c>
    </row>
    <row r="868" spans="1:21" ht="12">
      <c r="A868" s="635"/>
      <c r="B868" s="636"/>
      <c r="C868" s="1301"/>
      <c r="D868" s="638"/>
      <c r="E868" s="580"/>
      <c r="F868" s="625"/>
      <c r="G868" s="639"/>
      <c r="H868" s="625"/>
      <c r="I868" s="640"/>
      <c r="J868" s="639"/>
      <c r="K868" s="641"/>
      <c r="L868" s="812"/>
      <c r="M868" s="813"/>
      <c r="N868" s="814"/>
      <c r="O868" s="815"/>
      <c r="P868" s="816"/>
      <c r="Q868" s="817"/>
      <c r="R868" s="1286"/>
      <c r="S868" s="1286"/>
      <c r="T868" s="1306"/>
      <c r="U868" s="609">
        <v>1.3142442000000001</v>
      </c>
    </row>
    <row r="869" spans="1:21" ht="12">
      <c r="A869" s="614">
        <f>A864+1</f>
        <v>11</v>
      </c>
      <c r="B869" s="660" t="s">
        <v>253</v>
      </c>
      <c r="C869" s="1292" t="s">
        <v>750</v>
      </c>
      <c r="D869" s="661" t="s">
        <v>601</v>
      </c>
      <c r="E869" s="579">
        <v>1</v>
      </c>
      <c r="G869" s="620">
        <v>0.77</v>
      </c>
      <c r="I869" s="619"/>
      <c r="J869" s="620">
        <v>0.12</v>
      </c>
      <c r="K869" s="621"/>
      <c r="M869" s="750"/>
      <c r="N869" s="751"/>
      <c r="O869" s="752"/>
      <c r="P869" s="657"/>
      <c r="Q869" s="753"/>
      <c r="R869" s="651">
        <f>G870+J870</f>
        <v>0</v>
      </c>
      <c r="S869" s="1284">
        <f>(R869+R870)*U869</f>
        <v>26.890214067547223</v>
      </c>
      <c r="T869" s="1294">
        <f>E869*S869</f>
        <v>26.890214067547223</v>
      </c>
      <c r="U869" s="609">
        <v>1.3142442000000001</v>
      </c>
    </row>
    <row r="870" spans="1:21" ht="21">
      <c r="A870" s="628"/>
      <c r="B870" s="660" t="s">
        <v>254</v>
      </c>
      <c r="C870" s="1293"/>
      <c r="E870" s="579"/>
      <c r="G870" s="629">
        <f>G869*$J$18/1000</f>
        <v>0</v>
      </c>
      <c r="I870" s="619"/>
      <c r="J870" s="629">
        <f>J869*$Q$18/1000</f>
        <v>0</v>
      </c>
      <c r="K870" s="621"/>
      <c r="L870" s="780" t="s">
        <v>255</v>
      </c>
      <c r="M870" s="1123" t="s">
        <v>31</v>
      </c>
      <c r="N870" s="790">
        <v>1</v>
      </c>
      <c r="O870" s="790">
        <f>E869*N870</f>
        <v>1</v>
      </c>
      <c r="P870" s="790">
        <v>17.53</v>
      </c>
      <c r="Q870" s="690">
        <f>N870*P870*$N$10</f>
        <v>20.460591774000008</v>
      </c>
      <c r="R870" s="579">
        <f>SUM(Q870:Q872)</f>
        <v>20.460591774000008</v>
      </c>
      <c r="S870" s="1285"/>
      <c r="T870" s="1295"/>
      <c r="U870" s="609">
        <v>1.3142442000000001</v>
      </c>
    </row>
    <row r="871" spans="1:21" ht="12">
      <c r="A871" s="628"/>
      <c r="B871" s="660"/>
      <c r="C871" s="1293"/>
      <c r="E871" s="579"/>
      <c r="I871" s="619"/>
      <c r="K871" s="621"/>
      <c r="L871" s="773"/>
      <c r="M871" s="1124"/>
      <c r="N871" s="811"/>
      <c r="O871" s="1125"/>
      <c r="P871" s="811"/>
      <c r="Q871" s="702"/>
      <c r="R871" s="579"/>
      <c r="S871" s="579"/>
      <c r="T871" s="627"/>
      <c r="U871" s="609">
        <v>1.3142442000000001</v>
      </c>
    </row>
    <row r="872" spans="1:21" ht="12">
      <c r="A872" s="628"/>
      <c r="B872" s="660"/>
      <c r="C872" s="1293"/>
      <c r="E872" s="579"/>
      <c r="I872" s="619"/>
      <c r="K872" s="621"/>
      <c r="L872" s="773"/>
      <c r="M872" s="1124"/>
      <c r="N872" s="811"/>
      <c r="O872" s="1125"/>
      <c r="P872" s="811"/>
      <c r="Q872" s="702"/>
      <c r="R872" s="579"/>
      <c r="S872" s="579"/>
      <c r="T872" s="627"/>
      <c r="U872" s="609">
        <v>1.3142442000000001</v>
      </c>
    </row>
    <row r="873" spans="1:21">
      <c r="A873" s="635"/>
      <c r="B873" s="636"/>
      <c r="C873" s="637"/>
      <c r="D873" s="638"/>
      <c r="E873" s="580"/>
      <c r="F873" s="625"/>
      <c r="G873" s="639"/>
      <c r="H873" s="625"/>
      <c r="I873" s="640"/>
      <c r="J873" s="639"/>
      <c r="K873" s="641"/>
      <c r="L873" s="622"/>
      <c r="M873" s="623"/>
      <c r="N873" s="624"/>
      <c r="O873" s="723"/>
      <c r="P873" s="625"/>
      <c r="Q873" s="626"/>
      <c r="R873" s="580"/>
      <c r="S873" s="580"/>
      <c r="T873" s="662"/>
      <c r="U873" s="609">
        <v>1.3142442000000001</v>
      </c>
    </row>
    <row r="874" spans="1:21" ht="12">
      <c r="A874" s="653">
        <f>A869+1</f>
        <v>12</v>
      </c>
      <c r="B874" s="654" t="s">
        <v>212</v>
      </c>
      <c r="C874" s="1292" t="s">
        <v>751</v>
      </c>
      <c r="D874" s="655" t="s">
        <v>601</v>
      </c>
      <c r="E874" s="578">
        <v>1</v>
      </c>
      <c r="F874" s="657"/>
      <c r="G874" s="629">
        <f>2.31/10</f>
        <v>0.23100000000000001</v>
      </c>
      <c r="H874" s="657"/>
      <c r="I874" s="658"/>
      <c r="J874" s="629">
        <f>1.51/10</f>
        <v>0.151</v>
      </c>
      <c r="K874" s="659"/>
      <c r="L874" s="749"/>
      <c r="M874" s="750"/>
      <c r="N874" s="751"/>
      <c r="O874" s="752"/>
      <c r="P874" s="657"/>
      <c r="Q874" s="753"/>
      <c r="R874" s="651">
        <f>G875+J875</f>
        <v>0</v>
      </c>
      <c r="S874" s="1284">
        <f>(R874+R875)*U874</f>
        <v>2.0616342103128047</v>
      </c>
      <c r="T874" s="1294">
        <f>E874*S874</f>
        <v>2.0616342103128047</v>
      </c>
      <c r="U874" s="609">
        <v>1.3142442000000001</v>
      </c>
    </row>
    <row r="875" spans="1:21" ht="21">
      <c r="A875" s="628"/>
      <c r="C875" s="1293"/>
      <c r="E875" s="579"/>
      <c r="G875" s="629">
        <f>G874*$J$18/1000</f>
        <v>0</v>
      </c>
      <c r="I875" s="619"/>
      <c r="J875" s="629">
        <f>J874*$Q$18/1000</f>
        <v>0</v>
      </c>
      <c r="K875" s="621"/>
      <c r="L875" s="780" t="s">
        <v>257</v>
      </c>
      <c r="M875" s="797" t="s">
        <v>31</v>
      </c>
      <c r="N875" s="799">
        <v>1</v>
      </c>
      <c r="O875" s="799">
        <f>E874*N875</f>
        <v>1</v>
      </c>
      <c r="P875" s="790">
        <v>1.3440000000000001</v>
      </c>
      <c r="Q875" s="690">
        <f>N875*P875*$N$10</f>
        <v>1.5686842752000005</v>
      </c>
      <c r="R875" s="579">
        <f>SUM(Q875:Q875)</f>
        <v>1.5686842752000005</v>
      </c>
      <c r="S875" s="1285"/>
      <c r="T875" s="1295"/>
      <c r="U875" s="609">
        <v>1.3142442000000001</v>
      </c>
    </row>
    <row r="876" spans="1:21">
      <c r="A876" s="635"/>
      <c r="B876" s="636"/>
      <c r="C876" s="637"/>
      <c r="D876" s="638"/>
      <c r="E876" s="580"/>
      <c r="F876" s="625"/>
      <c r="G876" s="639"/>
      <c r="H876" s="625"/>
      <c r="I876" s="640"/>
      <c r="J876" s="639"/>
      <c r="K876" s="641"/>
      <c r="L876" s="622"/>
      <c r="M876" s="623"/>
      <c r="N876" s="624"/>
      <c r="O876" s="723"/>
      <c r="P876" s="625"/>
      <c r="Q876" s="626"/>
      <c r="R876" s="580"/>
      <c r="S876" s="580"/>
      <c r="T876" s="662"/>
      <c r="U876" s="609">
        <v>1.3142442000000001</v>
      </c>
    </row>
    <row r="877" spans="1:21" ht="12">
      <c r="A877" s="666">
        <f>A874+1</f>
        <v>13</v>
      </c>
      <c r="B877" s="667" t="s">
        <v>235</v>
      </c>
      <c r="C877" s="1288" t="s">
        <v>752</v>
      </c>
      <c r="D877" s="668" t="s">
        <v>580</v>
      </c>
      <c r="E877" s="576">
        <v>76.25</v>
      </c>
      <c r="F877" s="669"/>
      <c r="G877" s="670">
        <v>0.11</v>
      </c>
      <c r="H877" s="669"/>
      <c r="I877" s="671"/>
      <c r="J877" s="670">
        <v>0.09</v>
      </c>
      <c r="K877" s="672"/>
      <c r="L877" s="673"/>
      <c r="M877" s="674"/>
      <c r="N877" s="675"/>
      <c r="O877" s="675"/>
      <c r="P877" s="669"/>
      <c r="Q877" s="676"/>
      <c r="R877" s="677">
        <f>G878+J878</f>
        <v>0.41373269999999995</v>
      </c>
      <c r="S877" s="1284">
        <f>(R877+R878)*U877</f>
        <v>2.5454330883204181</v>
      </c>
      <c r="T877" s="1290">
        <f>E877*S877</f>
        <v>194.08927298443189</v>
      </c>
      <c r="U877" s="609">
        <v>1.3142442000000001</v>
      </c>
    </row>
    <row r="878" spans="1:21" ht="12">
      <c r="A878" s="680"/>
      <c r="B878" s="681"/>
      <c r="C878" s="1289"/>
      <c r="D878" s="682"/>
      <c r="E878" s="577"/>
      <c r="F878" s="683"/>
      <c r="G878" s="670">
        <f>G877*$J$12/1000</f>
        <v>0.19943549999999999</v>
      </c>
      <c r="H878" s="683"/>
      <c r="I878" s="693"/>
      <c r="J878" s="670">
        <f>J877*$Q$12/1000</f>
        <v>0.21429719999999997</v>
      </c>
      <c r="K878" s="684"/>
      <c r="L878" s="1299" t="s">
        <v>259</v>
      </c>
      <c r="M878" s="686" t="s">
        <v>33</v>
      </c>
      <c r="N878" s="687">
        <v>1.01</v>
      </c>
      <c r="O878" s="688">
        <f>E877*N878</f>
        <v>77.012500000000003</v>
      </c>
      <c r="P878" s="689">
        <v>1.292</v>
      </c>
      <c r="Q878" s="690">
        <f>N878*P878*$N$10</f>
        <v>1.5230710449360005</v>
      </c>
      <c r="R878" s="577">
        <f>SUM(Q878:Q878)</f>
        <v>1.5230710449360005</v>
      </c>
      <c r="S878" s="1285"/>
      <c r="T878" s="1291"/>
      <c r="U878" s="609">
        <v>1.3142442000000001</v>
      </c>
    </row>
    <row r="879" spans="1:21" ht="12">
      <c r="A879" s="680"/>
      <c r="B879" s="691"/>
      <c r="C879" s="1289"/>
      <c r="D879" s="682"/>
      <c r="E879" s="577"/>
      <c r="F879" s="683"/>
      <c r="G879" s="692"/>
      <c r="H879" s="683"/>
      <c r="I879" s="693"/>
      <c r="J879" s="692"/>
      <c r="K879" s="684"/>
      <c r="L879" s="1300"/>
      <c r="M879" s="1126"/>
      <c r="N879" s="1127"/>
      <c r="O879" s="1127"/>
      <c r="P879" s="1128"/>
      <c r="Q879" s="1129"/>
      <c r="R879" s="577"/>
      <c r="S879" s="577"/>
      <c r="T879" s="703"/>
      <c r="U879" s="609">
        <v>1.3142442000000001</v>
      </c>
    </row>
    <row r="880" spans="1:21" ht="12">
      <c r="A880" s="680"/>
      <c r="B880" s="691"/>
      <c r="C880" s="1289"/>
      <c r="D880" s="682"/>
      <c r="E880" s="577"/>
      <c r="F880" s="683"/>
      <c r="G880" s="692"/>
      <c r="H880" s="683"/>
      <c r="I880" s="693"/>
      <c r="J880" s="692"/>
      <c r="K880" s="684"/>
      <c r="L880" s="1300"/>
      <c r="M880" s="1126"/>
      <c r="N880" s="1127"/>
      <c r="O880" s="1127"/>
      <c r="P880" s="1128"/>
      <c r="Q880" s="1129"/>
      <c r="R880" s="577"/>
      <c r="S880" s="577"/>
      <c r="T880" s="703"/>
      <c r="U880" s="609">
        <v>1.3142442000000001</v>
      </c>
    </row>
    <row r="881" spans="1:21">
      <c r="A881" s="704"/>
      <c r="B881" s="705"/>
      <c r="C881" s="706"/>
      <c r="D881" s="707"/>
      <c r="E881" s="708"/>
      <c r="F881" s="709"/>
      <c r="G881" s="710"/>
      <c r="H881" s="709"/>
      <c r="I881" s="711"/>
      <c r="J881" s="710"/>
      <c r="K881" s="712"/>
      <c r="L881" s="713"/>
      <c r="M881" s="714"/>
      <c r="N881" s="715"/>
      <c r="O881" s="715"/>
      <c r="P881" s="709"/>
      <c r="Q881" s="716"/>
      <c r="R881" s="708"/>
      <c r="S881" s="708"/>
      <c r="T881" s="717"/>
      <c r="U881" s="609">
        <v>1.3142442000000001</v>
      </c>
    </row>
    <row r="882" spans="1:21" ht="12">
      <c r="A882" s="653">
        <f>A877+1</f>
        <v>14</v>
      </c>
      <c r="B882" s="654" t="s">
        <v>244</v>
      </c>
      <c r="C882" s="1292" t="s">
        <v>753</v>
      </c>
      <c r="D882" s="655" t="s">
        <v>532</v>
      </c>
      <c r="E882" s="578">
        <v>1.6</v>
      </c>
      <c r="F882" s="657"/>
      <c r="G882" s="629">
        <v>10.9</v>
      </c>
      <c r="H882" s="657"/>
      <c r="I882" s="658"/>
      <c r="J882" s="629">
        <v>1.52</v>
      </c>
      <c r="K882" s="659"/>
      <c r="L882" s="749"/>
      <c r="M882" s="750"/>
      <c r="N882" s="751"/>
      <c r="O882" s="751"/>
      <c r="P882" s="657"/>
      <c r="Q882" s="753"/>
      <c r="R882" s="651">
        <f>G883+J883</f>
        <v>23.381486599999999</v>
      </c>
      <c r="S882" s="1284">
        <f>(R882+R883)*U882</f>
        <v>30.72898315142772</v>
      </c>
      <c r="T882" s="1294">
        <f>E882*S882</f>
        <v>49.166373042284356</v>
      </c>
      <c r="U882" s="609">
        <v>1.3142442000000001</v>
      </c>
    </row>
    <row r="883" spans="1:21" ht="12">
      <c r="A883" s="628"/>
      <c r="B883" s="660" t="s">
        <v>174</v>
      </c>
      <c r="C883" s="1293"/>
      <c r="E883" s="579"/>
      <c r="G883" s="670">
        <f>G882*$J$12/1000</f>
        <v>19.762245</v>
      </c>
      <c r="H883" s="683"/>
      <c r="I883" s="693"/>
      <c r="J883" s="670">
        <f>J882*$Q$12/1000</f>
        <v>3.6192415999999996</v>
      </c>
      <c r="K883" s="621"/>
      <c r="L883" s="754"/>
      <c r="M883" s="755"/>
      <c r="N883" s="772"/>
      <c r="O883" s="809"/>
      <c r="P883" s="757"/>
      <c r="Q883" s="690"/>
      <c r="R883" s="1284">
        <f>SUM(Q883:Q886)</f>
        <v>0</v>
      </c>
      <c r="S883" s="1285"/>
      <c r="T883" s="1295"/>
      <c r="U883" s="609">
        <v>1.3142442000000001</v>
      </c>
    </row>
    <row r="884" spans="1:21" ht="12">
      <c r="A884" s="628"/>
      <c r="C884" s="1293"/>
      <c r="E884" s="579"/>
      <c r="I884" s="619"/>
      <c r="K884" s="621"/>
      <c r="L884" s="773"/>
      <c r="M884" s="774"/>
      <c r="N884" s="775"/>
      <c r="O884" s="810"/>
      <c r="P884" s="811"/>
      <c r="Q884" s="690"/>
      <c r="R884" s="1285"/>
      <c r="S884" s="1285"/>
      <c r="T884" s="1295"/>
      <c r="U884" s="609">
        <v>1.3142442000000001</v>
      </c>
    </row>
    <row r="885" spans="1:21" ht="12">
      <c r="A885" s="628"/>
      <c r="C885" s="1293"/>
      <c r="E885" s="579"/>
      <c r="I885" s="619"/>
      <c r="K885" s="621"/>
      <c r="L885" s="773"/>
      <c r="M885" s="774"/>
      <c r="N885" s="775"/>
      <c r="O885" s="810"/>
      <c r="P885" s="811"/>
      <c r="Q885" s="777"/>
      <c r="R885" s="1285"/>
      <c r="S885" s="1285"/>
      <c r="T885" s="1295"/>
      <c r="U885" s="609">
        <v>1.3142442000000001</v>
      </c>
    </row>
    <row r="886" spans="1:21" ht="12">
      <c r="A886" s="628"/>
      <c r="C886" s="1293"/>
      <c r="E886" s="579"/>
      <c r="I886" s="619"/>
      <c r="K886" s="621"/>
      <c r="L886" s="1302"/>
      <c r="M886" s="774"/>
      <c r="N886" s="775"/>
      <c r="O886" s="810"/>
      <c r="P886" s="811"/>
      <c r="Q886" s="777"/>
      <c r="R886" s="1285"/>
      <c r="S886" s="1285"/>
      <c r="T886" s="1295"/>
      <c r="U886" s="609">
        <v>1.3142442000000001</v>
      </c>
    </row>
    <row r="887" spans="1:21" ht="12">
      <c r="A887" s="635"/>
      <c r="B887" s="636"/>
      <c r="C887" s="1301"/>
      <c r="D887" s="638"/>
      <c r="E887" s="580"/>
      <c r="F887" s="625"/>
      <c r="G887" s="639"/>
      <c r="H887" s="625"/>
      <c r="I887" s="640"/>
      <c r="J887" s="639"/>
      <c r="K887" s="641"/>
      <c r="L887" s="1303"/>
      <c r="M887" s="1118"/>
      <c r="N887" s="1119"/>
      <c r="O887" s="1119"/>
      <c r="P887" s="1120"/>
      <c r="Q887" s="1121"/>
      <c r="R887" s="580"/>
      <c r="S887" s="580"/>
      <c r="T887" s="662"/>
      <c r="U887" s="609">
        <v>1.3142442000000001</v>
      </c>
    </row>
    <row r="888" spans="1:21" ht="12">
      <c r="A888" s="653">
        <f>A882+1</f>
        <v>15</v>
      </c>
      <c r="B888" s="654" t="s">
        <v>245</v>
      </c>
      <c r="C888" s="1292" t="s">
        <v>753</v>
      </c>
      <c r="D888" s="655" t="s">
        <v>601</v>
      </c>
      <c r="E888" s="578">
        <v>1</v>
      </c>
      <c r="F888" s="657"/>
      <c r="G888" s="629"/>
      <c r="H888" s="657"/>
      <c r="I888" s="658"/>
      <c r="J888" s="629"/>
      <c r="K888" s="659"/>
      <c r="L888" s="749"/>
      <c r="M888" s="1122"/>
      <c r="N888" s="988"/>
      <c r="O888" s="988"/>
      <c r="P888" s="657"/>
      <c r="Q888" s="753"/>
      <c r="R888" s="651">
        <f>G889+J889</f>
        <v>0</v>
      </c>
      <c r="S888" s="1284">
        <f>(R888+R889)*U888</f>
        <v>37.581873625493834</v>
      </c>
      <c r="T888" s="1294">
        <f>E888*S888</f>
        <v>37.581873625493834</v>
      </c>
      <c r="U888" s="609">
        <v>1.3142442000000001</v>
      </c>
    </row>
    <row r="889" spans="1:21" ht="12">
      <c r="A889" s="628"/>
      <c r="B889" s="660"/>
      <c r="C889" s="1293"/>
      <c r="E889" s="579"/>
      <c r="G889" s="629"/>
      <c r="I889" s="619"/>
      <c r="J889" s="629"/>
      <c r="K889" s="621"/>
      <c r="L889" s="754" t="s">
        <v>247</v>
      </c>
      <c r="M889" s="807" t="s">
        <v>31</v>
      </c>
      <c r="N889" s="756">
        <v>1</v>
      </c>
      <c r="O889" s="989">
        <f>E888*N889</f>
        <v>1</v>
      </c>
      <c r="P889" s="757">
        <f>29.4/1.2</f>
        <v>24.5</v>
      </c>
      <c r="Q889" s="690">
        <f>N889*P889*$N$10</f>
        <v>28.595807100000009</v>
      </c>
      <c r="R889" s="1284">
        <f>SUM(Q889)</f>
        <v>28.595807100000009</v>
      </c>
      <c r="S889" s="1285"/>
      <c r="T889" s="1295"/>
      <c r="U889" s="609">
        <v>1.3142442000000001</v>
      </c>
    </row>
    <row r="890" spans="1:21" ht="12">
      <c r="A890" s="628"/>
      <c r="C890" s="1293"/>
      <c r="E890" s="579"/>
      <c r="I890" s="619"/>
      <c r="K890" s="621"/>
      <c r="L890" s="773"/>
      <c r="M890" s="774"/>
      <c r="N890" s="775"/>
      <c r="O890" s="810"/>
      <c r="P890" s="811"/>
      <c r="Q890" s="777"/>
      <c r="R890" s="1285"/>
      <c r="S890" s="1285"/>
      <c r="T890" s="1295"/>
      <c r="U890" s="609">
        <v>1.3142442000000001</v>
      </c>
    </row>
    <row r="891" spans="1:21" ht="12">
      <c r="A891" s="628"/>
      <c r="C891" s="1293"/>
      <c r="E891" s="579"/>
      <c r="I891" s="619"/>
      <c r="K891" s="621"/>
      <c r="L891" s="1302"/>
      <c r="M891" s="774"/>
      <c r="N891" s="775"/>
      <c r="O891" s="810"/>
      <c r="P891" s="811"/>
      <c r="Q891" s="777"/>
      <c r="R891" s="1285"/>
      <c r="S891" s="1285"/>
      <c r="T891" s="1295"/>
      <c r="U891" s="609">
        <v>1.3142442000000001</v>
      </c>
    </row>
    <row r="892" spans="1:21" ht="12">
      <c r="A892" s="635"/>
      <c r="B892" s="636"/>
      <c r="C892" s="1301"/>
      <c r="D892" s="638"/>
      <c r="E892" s="580"/>
      <c r="F892" s="625"/>
      <c r="G892" s="639"/>
      <c r="H892" s="625"/>
      <c r="I892" s="640"/>
      <c r="J892" s="639"/>
      <c r="K892" s="641"/>
      <c r="L892" s="1303"/>
      <c r="M892" s="1118"/>
      <c r="N892" s="1119"/>
      <c r="O892" s="1119"/>
      <c r="P892" s="1120"/>
      <c r="Q892" s="1121"/>
      <c r="R892" s="580"/>
      <c r="S892" s="580"/>
      <c r="T892" s="662"/>
      <c r="U892" s="609">
        <v>1.3142442000000001</v>
      </c>
    </row>
    <row r="893" spans="1:21" ht="12">
      <c r="A893" s="724"/>
      <c r="B893" s="744"/>
      <c r="C893" s="1130" t="s">
        <v>754</v>
      </c>
      <c r="D893" s="746"/>
      <c r="E893" s="651"/>
      <c r="F893" s="649"/>
      <c r="G893" s="726"/>
      <c r="H893" s="649"/>
      <c r="I893" s="727"/>
      <c r="J893" s="726"/>
      <c r="K893" s="728"/>
      <c r="L893" s="1131"/>
      <c r="M893" s="647"/>
      <c r="N893" s="648"/>
      <c r="O893" s="648"/>
      <c r="P893" s="649"/>
      <c r="Q893" s="650"/>
      <c r="R893" s="651"/>
      <c r="S893" s="651"/>
      <c r="T893" s="748"/>
      <c r="U893" s="609">
        <v>1.3142442000000001</v>
      </c>
    </row>
    <row r="894" spans="1:21" ht="12">
      <c r="A894" s="666">
        <v>1</v>
      </c>
      <c r="B894" s="667" t="s">
        <v>146</v>
      </c>
      <c r="C894" s="1288" t="s">
        <v>755</v>
      </c>
      <c r="D894" s="668" t="s">
        <v>652</v>
      </c>
      <c r="E894" s="907">
        <f>6.4/1000</f>
        <v>6.4000000000000003E-3</v>
      </c>
      <c r="F894" s="669"/>
      <c r="G894" s="670">
        <v>6.77</v>
      </c>
      <c r="H894" s="669"/>
      <c r="I894" s="671"/>
      <c r="J894" s="670">
        <v>164.23</v>
      </c>
      <c r="K894" s="672"/>
      <c r="L894" s="908"/>
      <c r="M894" s="853"/>
      <c r="N894" s="909"/>
      <c r="O894" s="909"/>
      <c r="P894" s="856"/>
      <c r="Q894" s="857"/>
      <c r="R894" s="677">
        <f>G895+J895</f>
        <v>403.31911689999993</v>
      </c>
      <c r="S894" s="578">
        <f>(R894+R895)*U894</f>
        <v>530.05981013494693</v>
      </c>
      <c r="T894" s="910">
        <f>E894*S894</f>
        <v>3.3923827848636603</v>
      </c>
      <c r="U894" s="609">
        <v>1.3142442000000001</v>
      </c>
    </row>
    <row r="895" spans="1:21" ht="12">
      <c r="A895" s="680"/>
      <c r="B895" s="681"/>
      <c r="C895" s="1289"/>
      <c r="D895" s="682"/>
      <c r="E895" s="577"/>
      <c r="F895" s="683"/>
      <c r="G895" s="670">
        <f>G894*$J$12/1000</f>
        <v>12.274348499999999</v>
      </c>
      <c r="H895" s="683"/>
      <c r="I895" s="693"/>
      <c r="J895" s="670">
        <f>J894*$Q$12/1000</f>
        <v>391.04476839999995</v>
      </c>
      <c r="K895" s="684"/>
      <c r="L895" s="911"/>
      <c r="M895" s="912"/>
      <c r="N895" s="913"/>
      <c r="O895" s="913"/>
      <c r="P895" s="683"/>
      <c r="Q895" s="914"/>
      <c r="R895" s="577"/>
      <c r="S895" s="577"/>
      <c r="T895" s="703"/>
      <c r="U895" s="609">
        <v>1.3142442000000001</v>
      </c>
    </row>
    <row r="896" spans="1:21" ht="12">
      <c r="A896" s="680"/>
      <c r="B896" s="691"/>
      <c r="C896" s="1289"/>
      <c r="D896" s="682"/>
      <c r="E896" s="577"/>
      <c r="F896" s="683"/>
      <c r="G896" s="692"/>
      <c r="H896" s="683"/>
      <c r="I896" s="693"/>
      <c r="J896" s="692"/>
      <c r="K896" s="684"/>
      <c r="L896" s="911"/>
      <c r="M896" s="912"/>
      <c r="N896" s="913"/>
      <c r="O896" s="913"/>
      <c r="P896" s="683"/>
      <c r="Q896" s="914"/>
      <c r="R896" s="577"/>
      <c r="S896" s="577"/>
      <c r="T896" s="703"/>
      <c r="U896" s="609">
        <v>1.3142442000000001</v>
      </c>
    </row>
    <row r="897" spans="1:21">
      <c r="A897" s="704"/>
      <c r="B897" s="705"/>
      <c r="C897" s="706"/>
      <c r="D897" s="707"/>
      <c r="E897" s="708"/>
      <c r="F897" s="709"/>
      <c r="G897" s="710"/>
      <c r="H897" s="709"/>
      <c r="I897" s="711"/>
      <c r="J897" s="710"/>
      <c r="K897" s="712"/>
      <c r="L897" s="713"/>
      <c r="M897" s="714"/>
      <c r="N897" s="715"/>
      <c r="O897" s="715"/>
      <c r="P897" s="709"/>
      <c r="Q897" s="716"/>
      <c r="R897" s="708"/>
      <c r="S897" s="708"/>
      <c r="T897" s="717"/>
      <c r="U897" s="609">
        <v>1.3142442000000001</v>
      </c>
    </row>
    <row r="898" spans="1:21" ht="12">
      <c r="A898" s="930">
        <f>A894+1</f>
        <v>2</v>
      </c>
      <c r="B898" s="931" t="s">
        <v>233</v>
      </c>
      <c r="C898" s="1288" t="s">
        <v>742</v>
      </c>
      <c r="D898" s="932" t="s">
        <v>532</v>
      </c>
      <c r="E898" s="577">
        <v>0.8</v>
      </c>
      <c r="F898" s="933"/>
      <c r="G898" s="934">
        <v>0.89</v>
      </c>
      <c r="H898" s="933"/>
      <c r="I898" s="693"/>
      <c r="J898" s="692">
        <v>0</v>
      </c>
      <c r="K898" s="684"/>
      <c r="L898" s="673"/>
      <c r="M898" s="674"/>
      <c r="N898" s="675"/>
      <c r="O898" s="675"/>
      <c r="P898" s="669"/>
      <c r="Q898" s="676"/>
      <c r="R898" s="677">
        <f>G899+J899</f>
        <v>1.6136145</v>
      </c>
      <c r="S898" s="1279">
        <f>(R898+R899)*U898</f>
        <v>5.4953823538276936</v>
      </c>
      <c r="T898" s="1290">
        <f>E898*S898</f>
        <v>4.3963058830621549</v>
      </c>
      <c r="U898" s="609">
        <v>1.3142442000000001</v>
      </c>
    </row>
    <row r="899" spans="1:21" ht="12">
      <c r="A899" s="680"/>
      <c r="B899" s="931" t="s">
        <v>178</v>
      </c>
      <c r="C899" s="1289"/>
      <c r="D899" s="932"/>
      <c r="E899" s="577"/>
      <c r="F899" s="933"/>
      <c r="G899" s="670">
        <f>G898*$J$12/1000</f>
        <v>1.6136145</v>
      </c>
      <c r="H899" s="933"/>
      <c r="I899" s="693"/>
      <c r="J899" s="670">
        <f>J898*$Q$12/1000</f>
        <v>0</v>
      </c>
      <c r="K899" s="684"/>
      <c r="L899" s="1066" t="s">
        <v>234</v>
      </c>
      <c r="M899" s="1067" t="s">
        <v>23</v>
      </c>
      <c r="N899" s="1068">
        <v>1.1000000000000001</v>
      </c>
      <c r="O899" s="1117">
        <f>E898*N899</f>
        <v>0.88000000000000012</v>
      </c>
      <c r="P899" s="1069">
        <v>2</v>
      </c>
      <c r="Q899" s="1070">
        <f>N899*P899*$N$10</f>
        <v>2.5677867600000011</v>
      </c>
      <c r="R899" s="577">
        <f>SUM(Q899:Q899)</f>
        <v>2.5677867600000011</v>
      </c>
      <c r="S899" s="1280"/>
      <c r="T899" s="1291"/>
      <c r="U899" s="609">
        <v>1.3142442000000001</v>
      </c>
    </row>
    <row r="900" spans="1:21" ht="12">
      <c r="A900" s="680"/>
      <c r="B900" s="679"/>
      <c r="C900" s="1289"/>
      <c r="D900" s="932"/>
      <c r="E900" s="577"/>
      <c r="F900" s="933"/>
      <c r="G900" s="934"/>
      <c r="H900" s="933"/>
      <c r="I900" s="693"/>
      <c r="J900" s="692"/>
      <c r="K900" s="684"/>
      <c r="L900" s="935"/>
      <c r="M900" s="936"/>
      <c r="N900" s="937"/>
      <c r="O900" s="937"/>
      <c r="P900" s="933"/>
      <c r="Q900" s="914"/>
      <c r="R900" s="577"/>
      <c r="S900" s="577"/>
      <c r="T900" s="703"/>
      <c r="U900" s="609">
        <v>1.3142442000000001</v>
      </c>
    </row>
    <row r="901" spans="1:21" ht="12">
      <c r="A901" s="680"/>
      <c r="B901" s="679"/>
      <c r="C901" s="1289"/>
      <c r="D901" s="932"/>
      <c r="E901" s="577"/>
      <c r="F901" s="933"/>
      <c r="G901" s="934"/>
      <c r="H901" s="933"/>
      <c r="I901" s="693"/>
      <c r="J901" s="692"/>
      <c r="K901" s="684"/>
      <c r="L901" s="935"/>
      <c r="M901" s="936"/>
      <c r="N901" s="937"/>
      <c r="O901" s="937"/>
      <c r="P901" s="933"/>
      <c r="Q901" s="914"/>
      <c r="R901" s="577"/>
      <c r="S901" s="577"/>
      <c r="T901" s="703"/>
      <c r="U901" s="609">
        <v>1.3142442000000001</v>
      </c>
    </row>
    <row r="902" spans="1:21">
      <c r="A902" s="704"/>
      <c r="B902" s="705"/>
      <c r="C902" s="706"/>
      <c r="D902" s="707"/>
      <c r="E902" s="708"/>
      <c r="F902" s="709"/>
      <c r="G902" s="710"/>
      <c r="H902" s="709"/>
      <c r="I902" s="711"/>
      <c r="J902" s="710"/>
      <c r="K902" s="712"/>
      <c r="L902" s="911"/>
      <c r="M902" s="912"/>
      <c r="N902" s="913"/>
      <c r="O902" s="913"/>
      <c r="P902" s="683"/>
      <c r="Q902" s="914"/>
      <c r="R902" s="577"/>
      <c r="S902" s="577"/>
      <c r="T902" s="703"/>
      <c r="U902" s="609">
        <v>1.3142442000000001</v>
      </c>
    </row>
    <row r="903" spans="1:21" ht="12">
      <c r="A903" s="666">
        <f>A898+1</f>
        <v>3</v>
      </c>
      <c r="B903" s="667" t="s">
        <v>236</v>
      </c>
      <c r="C903" s="1288" t="s">
        <v>743</v>
      </c>
      <c r="D903" s="668" t="s">
        <v>652</v>
      </c>
      <c r="E903" s="1087">
        <f>5.6/1000</f>
        <v>5.5999999999999999E-3</v>
      </c>
      <c r="F903" s="669"/>
      <c r="G903" s="670"/>
      <c r="H903" s="669"/>
      <c r="I903" s="671"/>
      <c r="J903" s="670">
        <v>17.2</v>
      </c>
      <c r="K903" s="672"/>
      <c r="L903" s="908"/>
      <c r="M903" s="853"/>
      <c r="N903" s="909"/>
      <c r="O903" s="909"/>
      <c r="P903" s="856"/>
      <c r="Q903" s="857"/>
      <c r="R903" s="677">
        <f>G904+J904</f>
        <v>40.954575999999996</v>
      </c>
      <c r="S903" s="578">
        <f>(R903+R904)*U903</f>
        <v>53.824313971459198</v>
      </c>
      <c r="T903" s="910">
        <f>E903*S903</f>
        <v>0.30141615824017148</v>
      </c>
      <c r="U903" s="609">
        <v>1.3142442000000001</v>
      </c>
    </row>
    <row r="904" spans="1:21" ht="12">
      <c r="A904" s="680"/>
      <c r="B904" s="681"/>
      <c r="C904" s="1289"/>
      <c r="D904" s="682"/>
      <c r="E904" s="577"/>
      <c r="F904" s="683"/>
      <c r="G904" s="670">
        <f>G903*$J$12/1000</f>
        <v>0</v>
      </c>
      <c r="H904" s="683"/>
      <c r="I904" s="693"/>
      <c r="J904" s="670">
        <f>J903*$Q$12/1000</f>
        <v>40.954575999999996</v>
      </c>
      <c r="K904" s="684"/>
      <c r="L904" s="911"/>
      <c r="M904" s="912"/>
      <c r="N904" s="913"/>
      <c r="O904" s="913"/>
      <c r="P904" s="683"/>
      <c r="Q904" s="914"/>
      <c r="R904" s="577"/>
      <c r="S904" s="577"/>
      <c r="T904" s="703"/>
      <c r="U904" s="609">
        <v>1.3142442000000001</v>
      </c>
    </row>
    <row r="905" spans="1:21" ht="12">
      <c r="A905" s="680"/>
      <c r="B905" s="691"/>
      <c r="C905" s="1289"/>
      <c r="D905" s="682"/>
      <c r="E905" s="577"/>
      <c r="F905" s="683"/>
      <c r="G905" s="692"/>
      <c r="H905" s="683"/>
      <c r="I905" s="693"/>
      <c r="J905" s="692"/>
      <c r="K905" s="684"/>
      <c r="L905" s="911"/>
      <c r="M905" s="912"/>
      <c r="N905" s="913"/>
      <c r="O905" s="913"/>
      <c r="P905" s="683"/>
      <c r="Q905" s="914"/>
      <c r="R905" s="577"/>
      <c r="S905" s="577"/>
      <c r="T905" s="703"/>
      <c r="U905" s="609">
        <v>1.3142442000000001</v>
      </c>
    </row>
    <row r="906" spans="1:21">
      <c r="A906" s="704"/>
      <c r="B906" s="705"/>
      <c r="C906" s="706"/>
      <c r="D906" s="707"/>
      <c r="E906" s="708"/>
      <c r="F906" s="709"/>
      <c r="G906" s="710"/>
      <c r="H906" s="709"/>
      <c r="I906" s="711"/>
      <c r="J906" s="710"/>
      <c r="K906" s="712"/>
      <c r="L906" s="713"/>
      <c r="M906" s="714"/>
      <c r="N906" s="715"/>
      <c r="O906" s="715"/>
      <c r="P906" s="709"/>
      <c r="Q906" s="716"/>
      <c r="R906" s="708"/>
      <c r="S906" s="708"/>
      <c r="T906" s="717"/>
      <c r="U906" s="609">
        <v>1.3142442000000001</v>
      </c>
    </row>
    <row r="907" spans="1:21" ht="12">
      <c r="A907" s="666">
        <f>A903+1</f>
        <v>4</v>
      </c>
      <c r="B907" s="667" t="s">
        <v>146</v>
      </c>
      <c r="C907" s="1288" t="s">
        <v>744</v>
      </c>
      <c r="D907" s="668" t="s">
        <v>652</v>
      </c>
      <c r="E907" s="1087">
        <f>0.8/1000</f>
        <v>8.0000000000000004E-4</v>
      </c>
      <c r="F907" s="669"/>
      <c r="G907" s="670">
        <v>6.77</v>
      </c>
      <c r="H907" s="669"/>
      <c r="I907" s="671"/>
      <c r="J907" s="670">
        <v>164.23</v>
      </c>
      <c r="K907" s="672"/>
      <c r="L907" s="908"/>
      <c r="M907" s="853"/>
      <c r="N907" s="909"/>
      <c r="O907" s="909"/>
      <c r="P907" s="856"/>
      <c r="Q907" s="857"/>
      <c r="R907" s="677">
        <f>G908+J908</f>
        <v>403.31911689999993</v>
      </c>
      <c r="S907" s="578">
        <f>(R907+R908)*U907</f>
        <v>530.05981013494693</v>
      </c>
      <c r="T907" s="910">
        <f>E907*S907</f>
        <v>0.42404784810795754</v>
      </c>
      <c r="U907" s="609">
        <v>1.3142442000000001</v>
      </c>
    </row>
    <row r="908" spans="1:21" ht="12">
      <c r="A908" s="680"/>
      <c r="B908" s="681"/>
      <c r="C908" s="1289"/>
      <c r="D908" s="682"/>
      <c r="E908" s="577"/>
      <c r="F908" s="683"/>
      <c r="G908" s="670">
        <f>G907*$J$12/1000</f>
        <v>12.274348499999999</v>
      </c>
      <c r="H908" s="683"/>
      <c r="I908" s="693"/>
      <c r="J908" s="670">
        <f>J907*$Q$12/1000</f>
        <v>391.04476839999995</v>
      </c>
      <c r="K908" s="684"/>
      <c r="L908" s="911"/>
      <c r="M908" s="912"/>
      <c r="N908" s="913"/>
      <c r="O908" s="913"/>
      <c r="P908" s="683"/>
      <c r="Q908" s="914"/>
      <c r="R908" s="577"/>
      <c r="S908" s="577"/>
      <c r="T908" s="703"/>
      <c r="U908" s="609">
        <v>1.3142442000000001</v>
      </c>
    </row>
    <row r="909" spans="1:21" ht="12">
      <c r="A909" s="680"/>
      <c r="B909" s="691"/>
      <c r="C909" s="1289"/>
      <c r="D909" s="682"/>
      <c r="E909" s="577"/>
      <c r="F909" s="683"/>
      <c r="G909" s="692"/>
      <c r="H909" s="683"/>
      <c r="I909" s="693"/>
      <c r="J909" s="692"/>
      <c r="K909" s="684"/>
      <c r="L909" s="911"/>
      <c r="M909" s="912"/>
      <c r="N909" s="913"/>
      <c r="O909" s="913"/>
      <c r="P909" s="683"/>
      <c r="Q909" s="914"/>
      <c r="R909" s="577"/>
      <c r="S909" s="577"/>
      <c r="T909" s="703"/>
      <c r="U909" s="609">
        <v>1.3142442000000001</v>
      </c>
    </row>
    <row r="910" spans="1:21">
      <c r="A910" s="704"/>
      <c r="B910" s="705"/>
      <c r="C910" s="706"/>
      <c r="D910" s="707"/>
      <c r="E910" s="708"/>
      <c r="F910" s="709"/>
      <c r="G910" s="710"/>
      <c r="H910" s="709"/>
      <c r="I910" s="711"/>
      <c r="J910" s="710"/>
      <c r="K910" s="712"/>
      <c r="L910" s="713"/>
      <c r="M910" s="714"/>
      <c r="N910" s="715"/>
      <c r="O910" s="715"/>
      <c r="P910" s="709"/>
      <c r="Q910" s="716"/>
      <c r="R910" s="708"/>
      <c r="S910" s="708"/>
      <c r="T910" s="717"/>
      <c r="U910" s="609">
        <v>1.3142442000000001</v>
      </c>
    </row>
    <row r="911" spans="1:21" ht="12">
      <c r="A911" s="653">
        <f>A907+1</f>
        <v>5</v>
      </c>
      <c r="B911" s="1307" t="s">
        <v>243</v>
      </c>
      <c r="C911" s="1292" t="s">
        <v>745</v>
      </c>
      <c r="D911" s="655" t="s">
        <v>546</v>
      </c>
      <c r="E911" s="578">
        <v>1.4</v>
      </c>
      <c r="F911" s="657"/>
      <c r="G911" s="629"/>
      <c r="H911" s="657"/>
      <c r="I911" s="658"/>
      <c r="J911" s="629">
        <v>0.5</v>
      </c>
      <c r="K911" s="659"/>
      <c r="L911" s="646"/>
      <c r="M911" s="647"/>
      <c r="N911" s="648"/>
      <c r="O911" s="648"/>
      <c r="P911" s="649"/>
      <c r="Q911" s="650"/>
      <c r="R911" s="651">
        <f>G912+J912</f>
        <v>1.1905399999999999</v>
      </c>
      <c r="S911" s="578">
        <f>(R911+R912)*U911</f>
        <v>1.564660289868</v>
      </c>
      <c r="T911" s="652">
        <f>E911*S911</f>
        <v>2.1905244058152</v>
      </c>
      <c r="U911" s="609">
        <v>1.3142442000000001</v>
      </c>
    </row>
    <row r="912" spans="1:21" ht="12">
      <c r="A912" s="628"/>
      <c r="B912" s="1308"/>
      <c r="C912" s="1293"/>
      <c r="D912" s="719"/>
      <c r="E912" s="720"/>
      <c r="G912" s="670">
        <f>G911*$J$12/1000</f>
        <v>0</v>
      </c>
      <c r="H912" s="683"/>
      <c r="I912" s="693"/>
      <c r="J912" s="670">
        <f>J911*$Q$12/1000</f>
        <v>1.1905399999999999</v>
      </c>
      <c r="K912" s="621"/>
      <c r="O912" s="644"/>
      <c r="R912" s="578"/>
      <c r="S912" s="720"/>
      <c r="T912" s="634"/>
      <c r="U912" s="609">
        <v>1.3142442000000001</v>
      </c>
    </row>
    <row r="913" spans="1:21" ht="12">
      <c r="A913" s="635"/>
      <c r="B913" s="636"/>
      <c r="C913" s="1301"/>
      <c r="D913" s="721"/>
      <c r="E913" s="722"/>
      <c r="F913" s="625"/>
      <c r="G913" s="639"/>
      <c r="H913" s="625"/>
      <c r="I913" s="640"/>
      <c r="J913" s="639"/>
      <c r="K913" s="641"/>
      <c r="L913" s="622"/>
      <c r="M913" s="623"/>
      <c r="N913" s="624"/>
      <c r="O913" s="624"/>
      <c r="P913" s="625"/>
      <c r="Q913" s="639"/>
      <c r="R913" s="580"/>
      <c r="S913" s="723"/>
      <c r="T913" s="662"/>
      <c r="U913" s="609">
        <v>1.3142442000000001</v>
      </c>
    </row>
    <row r="914" spans="1:21" ht="12">
      <c r="A914" s="666">
        <f>A911+1</f>
        <v>6</v>
      </c>
      <c r="B914" s="667" t="s">
        <v>235</v>
      </c>
      <c r="C914" s="1288" t="s">
        <v>756</v>
      </c>
      <c r="D914" s="668" t="s">
        <v>580</v>
      </c>
      <c r="E914" s="576">
        <v>22.95</v>
      </c>
      <c r="F914" s="669"/>
      <c r="G914" s="670">
        <v>0.11</v>
      </c>
      <c r="H914" s="669"/>
      <c r="I914" s="671"/>
      <c r="J914" s="670">
        <v>0.09</v>
      </c>
      <c r="K914" s="672"/>
      <c r="L914" s="673"/>
      <c r="M914" s="674"/>
      <c r="N914" s="675"/>
      <c r="O914" s="675"/>
      <c r="P914" s="669"/>
      <c r="Q914" s="676"/>
      <c r="R914" s="677">
        <f>G915+J915</f>
        <v>0.41373269999999995</v>
      </c>
      <c r="S914" s="1279">
        <f>(R914+R915)*U914</f>
        <v>2.5454330883204181</v>
      </c>
      <c r="T914" s="1290">
        <f>E914*S914</f>
        <v>58.417689376953597</v>
      </c>
      <c r="U914" s="609">
        <v>1.3142442000000001</v>
      </c>
    </row>
    <row r="915" spans="1:21" ht="12">
      <c r="A915" s="680"/>
      <c r="B915" s="681"/>
      <c r="C915" s="1289"/>
      <c r="D915" s="682"/>
      <c r="E915" s="577"/>
      <c r="F915" s="683"/>
      <c r="G915" s="670">
        <f>G914*$J$12/1000</f>
        <v>0.19943549999999999</v>
      </c>
      <c r="H915" s="683"/>
      <c r="I915" s="693"/>
      <c r="J915" s="670">
        <f>J914*$Q$12/1000</f>
        <v>0.21429719999999997</v>
      </c>
      <c r="K915" s="684"/>
      <c r="L915" s="1299" t="s">
        <v>261</v>
      </c>
      <c r="M915" s="686" t="s">
        <v>33</v>
      </c>
      <c r="N915" s="687">
        <v>1.01</v>
      </c>
      <c r="O915" s="688">
        <f>E914*N915</f>
        <v>23.179500000000001</v>
      </c>
      <c r="P915" s="689">
        <v>1.292</v>
      </c>
      <c r="Q915" s="690">
        <f>N915*P915*$N$10</f>
        <v>1.5230710449360005</v>
      </c>
      <c r="R915" s="577">
        <f>SUM(Q915:Q915)</f>
        <v>1.5230710449360005</v>
      </c>
      <c r="S915" s="1280"/>
      <c r="T915" s="1291"/>
      <c r="U915" s="609">
        <v>1.3142442000000001</v>
      </c>
    </row>
    <row r="916" spans="1:21" ht="12">
      <c r="A916" s="680"/>
      <c r="B916" s="691"/>
      <c r="C916" s="1289"/>
      <c r="D916" s="682"/>
      <c r="E916" s="577"/>
      <c r="F916" s="683"/>
      <c r="G916" s="692"/>
      <c r="H916" s="683"/>
      <c r="I916" s="693"/>
      <c r="J916" s="692"/>
      <c r="K916" s="684"/>
      <c r="L916" s="1300"/>
      <c r="M916" s="1126"/>
      <c r="N916" s="1127"/>
      <c r="O916" s="1127"/>
      <c r="P916" s="1128"/>
      <c r="Q916" s="1129"/>
      <c r="R916" s="577"/>
      <c r="S916" s="577"/>
      <c r="T916" s="703"/>
      <c r="U916" s="609">
        <v>1.3142442000000001</v>
      </c>
    </row>
    <row r="917" spans="1:21" ht="12">
      <c r="A917" s="680"/>
      <c r="B917" s="691"/>
      <c r="C917" s="1289"/>
      <c r="D917" s="682"/>
      <c r="E917" s="577"/>
      <c r="F917" s="683"/>
      <c r="G917" s="692"/>
      <c r="H917" s="683"/>
      <c r="I917" s="693"/>
      <c r="J917" s="692"/>
      <c r="K917" s="684"/>
      <c r="L917" s="1300"/>
      <c r="M917" s="1126"/>
      <c r="N917" s="1127"/>
      <c r="O917" s="1127"/>
      <c r="P917" s="1128"/>
      <c r="Q917" s="1129"/>
      <c r="R917" s="577"/>
      <c r="S917" s="577"/>
      <c r="T917" s="703"/>
      <c r="U917" s="609">
        <v>1.3142442000000001</v>
      </c>
    </row>
    <row r="918" spans="1:21">
      <c r="A918" s="704"/>
      <c r="B918" s="705"/>
      <c r="C918" s="706"/>
      <c r="D918" s="707"/>
      <c r="E918" s="708"/>
      <c r="F918" s="709"/>
      <c r="G918" s="710"/>
      <c r="H918" s="709"/>
      <c r="I918" s="711"/>
      <c r="J918" s="710"/>
      <c r="K918" s="712"/>
      <c r="L918" s="713"/>
      <c r="M918" s="714"/>
      <c r="N918" s="715"/>
      <c r="O918" s="715"/>
      <c r="P918" s="709"/>
      <c r="Q918" s="716"/>
      <c r="R918" s="708"/>
      <c r="S918" s="708"/>
      <c r="T918" s="717"/>
      <c r="U918" s="609">
        <v>1.3142442000000001</v>
      </c>
    </row>
    <row r="919" spans="1:21" ht="12">
      <c r="A919" s="653">
        <f>A914+1</f>
        <v>7</v>
      </c>
      <c r="B919" s="654" t="s">
        <v>244</v>
      </c>
      <c r="C919" s="1292" t="s">
        <v>757</v>
      </c>
      <c r="D919" s="655" t="s">
        <v>532</v>
      </c>
      <c r="E919" s="578">
        <v>0.5</v>
      </c>
      <c r="F919" s="657"/>
      <c r="G919" s="629">
        <v>10.9</v>
      </c>
      <c r="H919" s="657"/>
      <c r="I919" s="658"/>
      <c r="J919" s="629">
        <v>1.52</v>
      </c>
      <c r="K919" s="659"/>
      <c r="L919" s="749"/>
      <c r="M919" s="750"/>
      <c r="N919" s="751"/>
      <c r="O919" s="751"/>
      <c r="P919" s="657"/>
      <c r="Q919" s="753"/>
      <c r="R919" s="651">
        <f>G920+J920</f>
        <v>23.381486599999999</v>
      </c>
      <c r="S919" s="1284">
        <f>(R919+R920)*U919</f>
        <v>30.72898315142772</v>
      </c>
      <c r="T919" s="1294">
        <f>E919*S919</f>
        <v>15.36449157571386</v>
      </c>
      <c r="U919" s="609">
        <v>1.3142442000000001</v>
      </c>
    </row>
    <row r="920" spans="1:21" ht="12">
      <c r="A920" s="628"/>
      <c r="B920" s="660" t="s">
        <v>174</v>
      </c>
      <c r="C920" s="1293"/>
      <c r="E920" s="579"/>
      <c r="G920" s="670">
        <f>G919*$J$12/1000</f>
        <v>19.762245</v>
      </c>
      <c r="H920" s="683"/>
      <c r="I920" s="693"/>
      <c r="J920" s="670">
        <f>J919*$Q$12/1000</f>
        <v>3.6192415999999996</v>
      </c>
      <c r="K920" s="621"/>
      <c r="L920" s="754"/>
      <c r="M920" s="755"/>
      <c r="N920" s="772"/>
      <c r="O920" s="809"/>
      <c r="P920" s="757"/>
      <c r="Q920" s="690"/>
      <c r="R920" s="1284">
        <f>SUM(Q920:Q923)</f>
        <v>0</v>
      </c>
      <c r="S920" s="1285"/>
      <c r="T920" s="1295"/>
      <c r="U920" s="609">
        <v>1.3142442000000001</v>
      </c>
    </row>
    <row r="921" spans="1:21" ht="12">
      <c r="A921" s="628"/>
      <c r="C921" s="1293"/>
      <c r="E921" s="579"/>
      <c r="I921" s="619"/>
      <c r="K921" s="621"/>
      <c r="L921" s="773"/>
      <c r="M921" s="774"/>
      <c r="N921" s="775"/>
      <c r="O921" s="810"/>
      <c r="P921" s="811"/>
      <c r="Q921" s="690"/>
      <c r="R921" s="1285"/>
      <c r="S921" s="1285"/>
      <c r="T921" s="1295"/>
      <c r="U921" s="609">
        <v>1.3142442000000001</v>
      </c>
    </row>
    <row r="922" spans="1:21" ht="12">
      <c r="A922" s="628"/>
      <c r="C922" s="1293"/>
      <c r="E922" s="579"/>
      <c r="I922" s="619"/>
      <c r="K922" s="621"/>
      <c r="L922" s="773"/>
      <c r="M922" s="774"/>
      <c r="N922" s="775"/>
      <c r="O922" s="810"/>
      <c r="P922" s="811"/>
      <c r="Q922" s="777"/>
      <c r="R922" s="1285"/>
      <c r="S922" s="1285"/>
      <c r="T922" s="1295"/>
      <c r="U922" s="609">
        <v>1.3142442000000001</v>
      </c>
    </row>
    <row r="923" spans="1:21" ht="12">
      <c r="A923" s="628"/>
      <c r="C923" s="1293"/>
      <c r="E923" s="579"/>
      <c r="I923" s="619"/>
      <c r="K923" s="621"/>
      <c r="L923" s="1302"/>
      <c r="M923" s="774"/>
      <c r="N923" s="775"/>
      <c r="O923" s="810"/>
      <c r="P923" s="811"/>
      <c r="Q923" s="777"/>
      <c r="R923" s="1285"/>
      <c r="S923" s="1285"/>
      <c r="T923" s="1295"/>
      <c r="U923" s="609">
        <v>1.3142442000000001</v>
      </c>
    </row>
    <row r="924" spans="1:21" ht="12">
      <c r="A924" s="635"/>
      <c r="B924" s="636"/>
      <c r="C924" s="1301"/>
      <c r="D924" s="638"/>
      <c r="E924" s="580"/>
      <c r="F924" s="625"/>
      <c r="G924" s="639"/>
      <c r="H924" s="625"/>
      <c r="I924" s="640"/>
      <c r="J924" s="639"/>
      <c r="K924" s="641"/>
      <c r="L924" s="1303"/>
      <c r="M924" s="1118"/>
      <c r="N924" s="1119"/>
      <c r="O924" s="1119"/>
      <c r="P924" s="1120"/>
      <c r="Q924" s="1121"/>
      <c r="R924" s="580"/>
      <c r="S924" s="580"/>
      <c r="T924" s="662"/>
      <c r="U924" s="609">
        <v>1.3142442000000001</v>
      </c>
    </row>
    <row r="925" spans="1:21" ht="12">
      <c r="A925" s="653">
        <f>A919+1</f>
        <v>8</v>
      </c>
      <c r="B925" s="654" t="s">
        <v>245</v>
      </c>
      <c r="C925" s="1292" t="s">
        <v>757</v>
      </c>
      <c r="D925" s="655" t="s">
        <v>601</v>
      </c>
      <c r="E925" s="578">
        <v>1</v>
      </c>
      <c r="F925" s="657"/>
      <c r="G925" s="629"/>
      <c r="H925" s="657"/>
      <c r="I925" s="658"/>
      <c r="J925" s="629"/>
      <c r="K925" s="659"/>
      <c r="L925" s="749"/>
      <c r="M925" s="1122"/>
      <c r="N925" s="988"/>
      <c r="O925" s="988"/>
      <c r="P925" s="657"/>
      <c r="Q925" s="753"/>
      <c r="R925" s="651">
        <f>G926+J926</f>
        <v>0</v>
      </c>
      <c r="S925" s="1284">
        <f>(R925+R926)*U925</f>
        <v>31.292662120819354</v>
      </c>
      <c r="T925" s="1294">
        <f>E925*S925</f>
        <v>31.292662120819354</v>
      </c>
      <c r="U925" s="609">
        <v>1.3142442000000001</v>
      </c>
    </row>
    <row r="926" spans="1:21" ht="12">
      <c r="A926" s="628"/>
      <c r="B926" s="660"/>
      <c r="C926" s="1293"/>
      <c r="E926" s="579"/>
      <c r="G926" s="629"/>
      <c r="I926" s="619"/>
      <c r="J926" s="629"/>
      <c r="K926" s="621"/>
      <c r="L926" s="754" t="s">
        <v>247</v>
      </c>
      <c r="M926" s="807" t="s">
        <v>31</v>
      </c>
      <c r="N926" s="756">
        <v>1</v>
      </c>
      <c r="O926" s="989">
        <f>E925*N926</f>
        <v>1</v>
      </c>
      <c r="P926" s="757">
        <f>20.4</f>
        <v>20.399999999999999</v>
      </c>
      <c r="Q926" s="690">
        <f>N926*P926*$N$10</f>
        <v>23.810386320000006</v>
      </c>
      <c r="R926" s="1284">
        <f>SUM(Q926)</f>
        <v>23.810386320000006</v>
      </c>
      <c r="S926" s="1285"/>
      <c r="T926" s="1295"/>
      <c r="U926" s="609">
        <v>1.3142442000000001</v>
      </c>
    </row>
    <row r="927" spans="1:21" ht="12">
      <c r="A927" s="628"/>
      <c r="C927" s="1293"/>
      <c r="E927" s="579"/>
      <c r="I927" s="619"/>
      <c r="K927" s="621"/>
      <c r="L927" s="773"/>
      <c r="M927" s="774"/>
      <c r="N927" s="775"/>
      <c r="O927" s="810"/>
      <c r="P927" s="811"/>
      <c r="Q927" s="777"/>
      <c r="R927" s="1285"/>
      <c r="S927" s="1285"/>
      <c r="T927" s="1295"/>
      <c r="U927" s="609">
        <v>1.3142442000000001</v>
      </c>
    </row>
    <row r="928" spans="1:21" ht="12">
      <c r="A928" s="628"/>
      <c r="C928" s="1293"/>
      <c r="E928" s="579"/>
      <c r="I928" s="619"/>
      <c r="K928" s="621"/>
      <c r="L928" s="1302"/>
      <c r="M928" s="774"/>
      <c r="N928" s="775"/>
      <c r="O928" s="810"/>
      <c r="P928" s="811"/>
      <c r="Q928" s="777"/>
      <c r="R928" s="1285"/>
      <c r="S928" s="1285"/>
      <c r="T928" s="1295"/>
      <c r="U928" s="609">
        <v>1.3142442000000001</v>
      </c>
    </row>
    <row r="929" spans="1:21" ht="12">
      <c r="A929" s="635"/>
      <c r="B929" s="636"/>
      <c r="C929" s="1301"/>
      <c r="D929" s="638"/>
      <c r="E929" s="580"/>
      <c r="F929" s="625"/>
      <c r="G929" s="639"/>
      <c r="H929" s="625"/>
      <c r="I929" s="640"/>
      <c r="J929" s="639"/>
      <c r="K929" s="641"/>
      <c r="L929" s="1303"/>
      <c r="M929" s="1118"/>
      <c r="N929" s="1119"/>
      <c r="O929" s="1119"/>
      <c r="P929" s="1120"/>
      <c r="Q929" s="1121"/>
      <c r="R929" s="580"/>
      <c r="S929" s="580"/>
      <c r="T929" s="662"/>
      <c r="U929" s="609">
        <v>1.3142442000000001</v>
      </c>
    </row>
    <row r="930" spans="1:21" ht="12">
      <c r="A930" s="635"/>
      <c r="B930" s="636"/>
      <c r="C930" s="825"/>
      <c r="D930" s="638"/>
      <c r="E930" s="580"/>
      <c r="F930" s="625"/>
      <c r="G930" s="639"/>
      <c r="H930" s="625"/>
      <c r="I930" s="640"/>
      <c r="J930" s="639"/>
      <c r="K930" s="641"/>
      <c r="L930" s="1132"/>
      <c r="M930" s="1118"/>
      <c r="N930" s="1119"/>
      <c r="O930" s="1119"/>
      <c r="P930" s="1120"/>
      <c r="Q930" s="1121"/>
      <c r="R930" s="580"/>
      <c r="S930" s="580"/>
      <c r="T930" s="662"/>
      <c r="U930" s="609">
        <v>1.3142442000000001</v>
      </c>
    </row>
    <row r="931" spans="1:21" ht="12">
      <c r="A931" s="653">
        <f>A925+1</f>
        <v>9</v>
      </c>
      <c r="B931" s="654" t="s">
        <v>245</v>
      </c>
      <c r="C931" s="1292" t="s">
        <v>758</v>
      </c>
      <c r="D931" s="655" t="s">
        <v>601</v>
      </c>
      <c r="E931" s="578">
        <v>1</v>
      </c>
      <c r="F931" s="657"/>
      <c r="G931" s="629"/>
      <c r="H931" s="657"/>
      <c r="I931" s="658"/>
      <c r="J931" s="629"/>
      <c r="K931" s="659"/>
      <c r="L931" s="749"/>
      <c r="M931" s="1122"/>
      <c r="N931" s="988"/>
      <c r="O931" s="988"/>
      <c r="P931" s="657"/>
      <c r="Q931" s="753"/>
      <c r="R931" s="651">
        <f>G932+J932</f>
        <v>0</v>
      </c>
      <c r="S931" s="1284">
        <f>(R931+R932)*U931</f>
        <v>99.400220854367362</v>
      </c>
      <c r="T931" s="1294">
        <f>E931*S931</f>
        <v>99.400220854367362</v>
      </c>
      <c r="U931" s="609">
        <v>1.3142442000000001</v>
      </c>
    </row>
    <row r="932" spans="1:21" ht="31.5">
      <c r="A932" s="628"/>
      <c r="B932" s="660"/>
      <c r="C932" s="1293"/>
      <c r="E932" s="579"/>
      <c r="G932" s="629"/>
      <c r="I932" s="619"/>
      <c r="J932" s="629"/>
      <c r="K932" s="621"/>
      <c r="L932" s="754" t="s">
        <v>263</v>
      </c>
      <c r="M932" s="807" t="s">
        <v>31</v>
      </c>
      <c r="N932" s="756">
        <v>1</v>
      </c>
      <c r="O932" s="989">
        <f>E931*N932</f>
        <v>1</v>
      </c>
      <c r="P932" s="757">
        <f>64.8</f>
        <v>64.8</v>
      </c>
      <c r="Q932" s="690">
        <f>N932*P932*$N$10</f>
        <v>75.632991840000017</v>
      </c>
      <c r="R932" s="1284">
        <f>SUM(Q932)</f>
        <v>75.632991840000017</v>
      </c>
      <c r="S932" s="1285"/>
      <c r="T932" s="1295"/>
      <c r="U932" s="609">
        <v>1.3142442000000001</v>
      </c>
    </row>
    <row r="933" spans="1:21" ht="12">
      <c r="A933" s="628"/>
      <c r="C933" s="1293"/>
      <c r="E933" s="579"/>
      <c r="I933" s="619"/>
      <c r="K933" s="621"/>
      <c r="L933" s="773"/>
      <c r="M933" s="774"/>
      <c r="N933" s="775"/>
      <c r="O933" s="810"/>
      <c r="P933" s="811"/>
      <c r="Q933" s="777"/>
      <c r="R933" s="1285"/>
      <c r="S933" s="1285"/>
      <c r="T933" s="1295"/>
      <c r="U933" s="609">
        <v>1.3142442000000001</v>
      </c>
    </row>
    <row r="934" spans="1:21" ht="12">
      <c r="A934" s="628"/>
      <c r="C934" s="1293"/>
      <c r="E934" s="579"/>
      <c r="I934" s="619"/>
      <c r="K934" s="621"/>
      <c r="L934" s="1302"/>
      <c r="M934" s="774"/>
      <c r="N934" s="775"/>
      <c r="O934" s="810"/>
      <c r="P934" s="811"/>
      <c r="Q934" s="777"/>
      <c r="R934" s="1285"/>
      <c r="S934" s="1285"/>
      <c r="T934" s="1295"/>
      <c r="U934" s="609">
        <v>1.3142442000000001</v>
      </c>
    </row>
    <row r="935" spans="1:21" ht="12">
      <c r="A935" s="635"/>
      <c r="B935" s="636"/>
      <c r="C935" s="1301"/>
      <c r="D935" s="638"/>
      <c r="E935" s="580"/>
      <c r="F935" s="625"/>
      <c r="G935" s="639"/>
      <c r="H935" s="625"/>
      <c r="I935" s="640"/>
      <c r="J935" s="639"/>
      <c r="K935" s="641"/>
      <c r="L935" s="1303"/>
      <c r="M935" s="1118"/>
      <c r="N935" s="1119"/>
      <c r="O935" s="1119"/>
      <c r="P935" s="1120"/>
      <c r="Q935" s="1121"/>
      <c r="R935" s="580"/>
      <c r="S935" s="580"/>
      <c r="T935" s="662"/>
      <c r="U935" s="609">
        <v>1.3142442000000001</v>
      </c>
    </row>
    <row r="936" spans="1:21" ht="12">
      <c r="A936" s="653">
        <f>A931+1</f>
        <v>10</v>
      </c>
      <c r="B936" s="654" t="s">
        <v>245</v>
      </c>
      <c r="C936" s="1292" t="s">
        <v>759</v>
      </c>
      <c r="D936" s="655" t="s">
        <v>601</v>
      </c>
      <c r="E936" s="578">
        <v>1</v>
      </c>
      <c r="F936" s="657"/>
      <c r="G936" s="629"/>
      <c r="H936" s="657"/>
      <c r="I936" s="658"/>
      <c r="J936" s="629"/>
      <c r="K936" s="659"/>
      <c r="L936" s="749"/>
      <c r="M936" s="1122"/>
      <c r="N936" s="988"/>
      <c r="O936" s="988"/>
      <c r="P936" s="657"/>
      <c r="Q936" s="753"/>
      <c r="R936" s="651">
        <f>G937+J937</f>
        <v>0</v>
      </c>
      <c r="S936" s="1284">
        <f>(R936+R937)*U936</f>
        <v>69.02793114886623</v>
      </c>
      <c r="T936" s="1294">
        <f>E936*S936</f>
        <v>69.02793114886623</v>
      </c>
      <c r="U936" s="609">
        <v>1.3142442000000001</v>
      </c>
    </row>
    <row r="937" spans="1:21" ht="21">
      <c r="A937" s="628"/>
      <c r="B937" s="660"/>
      <c r="C937" s="1293"/>
      <c r="E937" s="579"/>
      <c r="G937" s="629"/>
      <c r="I937" s="619"/>
      <c r="J937" s="629"/>
      <c r="K937" s="621"/>
      <c r="L937" s="754" t="s">
        <v>264</v>
      </c>
      <c r="M937" s="807" t="s">
        <v>31</v>
      </c>
      <c r="N937" s="756">
        <v>1</v>
      </c>
      <c r="O937" s="989">
        <f>E936*N937</f>
        <v>1</v>
      </c>
      <c r="P937" s="757">
        <f>1.5*30</f>
        <v>45</v>
      </c>
      <c r="Q937" s="690">
        <f>N937*P937*$N$10</f>
        <v>52.522911000000015</v>
      </c>
      <c r="R937" s="1284">
        <f>SUM(Q937)</f>
        <v>52.522911000000015</v>
      </c>
      <c r="S937" s="1285"/>
      <c r="T937" s="1295"/>
      <c r="U937" s="609">
        <v>1.3142442000000001</v>
      </c>
    </row>
    <row r="938" spans="1:21" ht="12">
      <c r="A938" s="628"/>
      <c r="C938" s="1293"/>
      <c r="E938" s="579"/>
      <c r="I938" s="619"/>
      <c r="K938" s="621"/>
      <c r="L938" s="773"/>
      <c r="M938" s="774"/>
      <c r="N938" s="775"/>
      <c r="O938" s="810"/>
      <c r="P938" s="811"/>
      <c r="Q938" s="777"/>
      <c r="R938" s="1285"/>
      <c r="S938" s="1285"/>
      <c r="T938" s="1295"/>
      <c r="U938" s="609">
        <v>1.3142442000000001</v>
      </c>
    </row>
    <row r="939" spans="1:21" ht="12">
      <c r="A939" s="628"/>
      <c r="C939" s="1293"/>
      <c r="E939" s="579"/>
      <c r="I939" s="619"/>
      <c r="K939" s="621"/>
      <c r="L939" s="1302"/>
      <c r="M939" s="774"/>
      <c r="N939" s="775"/>
      <c r="O939" s="810"/>
      <c r="P939" s="811"/>
      <c r="Q939" s="777"/>
      <c r="R939" s="1285"/>
      <c r="S939" s="1285"/>
      <c r="T939" s="1295"/>
      <c r="U939" s="609">
        <v>1.3142442000000001</v>
      </c>
    </row>
    <row r="940" spans="1:21" ht="12">
      <c r="A940" s="635"/>
      <c r="B940" s="636"/>
      <c r="C940" s="1301"/>
      <c r="D940" s="638"/>
      <c r="E940" s="580"/>
      <c r="F940" s="625"/>
      <c r="G940" s="639"/>
      <c r="H940" s="625"/>
      <c r="I940" s="640"/>
      <c r="J940" s="639"/>
      <c r="K940" s="641"/>
      <c r="L940" s="1303"/>
      <c r="M940" s="1118"/>
      <c r="N940" s="1119"/>
      <c r="O940" s="1119"/>
      <c r="P940" s="1120"/>
      <c r="Q940" s="1121"/>
      <c r="R940" s="580"/>
      <c r="S940" s="580"/>
      <c r="T940" s="662"/>
      <c r="U940" s="609">
        <v>1.3142442000000001</v>
      </c>
    </row>
    <row r="941" spans="1:21" ht="12">
      <c r="A941" s="653">
        <f>A936+1</f>
        <v>11</v>
      </c>
      <c r="B941" s="1304" t="s">
        <v>177</v>
      </c>
      <c r="C941" s="1292" t="s">
        <v>760</v>
      </c>
      <c r="D941" s="655" t="s">
        <v>532</v>
      </c>
      <c r="E941" s="578">
        <v>0.2</v>
      </c>
      <c r="F941" s="657"/>
      <c r="G941" s="629">
        <v>0.7</v>
      </c>
      <c r="H941" s="657"/>
      <c r="I941" s="658"/>
      <c r="J941" s="629">
        <v>0.28000000000000003</v>
      </c>
      <c r="K941" s="659"/>
      <c r="L941" s="749"/>
      <c r="M941" s="750"/>
      <c r="N941" s="751"/>
      <c r="O941" s="751"/>
      <c r="P941" s="657"/>
      <c r="Q941" s="753"/>
      <c r="R941" s="651">
        <f>G942+J942</f>
        <v>1.9358374</v>
      </c>
      <c r="S941" s="1284">
        <f>(R941+R942)*U941</f>
        <v>43.716501529984797</v>
      </c>
      <c r="T941" s="1294">
        <f>E941*S941</f>
        <v>8.743300305996959</v>
      </c>
      <c r="U941" s="609">
        <v>1.3142442000000001</v>
      </c>
    </row>
    <row r="942" spans="1:21" ht="12">
      <c r="A942" s="628"/>
      <c r="B942" s="1305"/>
      <c r="C942" s="1293"/>
      <c r="E942" s="579"/>
      <c r="G942" s="670">
        <f>G941*$J$12/1000</f>
        <v>1.2691349999999999</v>
      </c>
      <c r="H942" s="683"/>
      <c r="I942" s="693"/>
      <c r="J942" s="670">
        <f>J941*$Q$12/1000</f>
        <v>0.66670240000000003</v>
      </c>
      <c r="K942" s="621"/>
      <c r="L942" s="754"/>
      <c r="M942" s="755"/>
      <c r="N942" s="772"/>
      <c r="O942" s="809"/>
      <c r="P942" s="757"/>
      <c r="Q942" s="758"/>
      <c r="R942" s="1284">
        <f>SUM(Q942:Q945)</f>
        <v>31.327768808028004</v>
      </c>
      <c r="S942" s="1285"/>
      <c r="T942" s="1295"/>
      <c r="U942" s="609">
        <v>1.3142442000000001</v>
      </c>
    </row>
    <row r="943" spans="1:21" ht="12">
      <c r="A943" s="628"/>
      <c r="B943" s="660" t="s">
        <v>164</v>
      </c>
      <c r="C943" s="1293"/>
      <c r="E943" s="579"/>
      <c r="I943" s="619"/>
      <c r="K943" s="621"/>
      <c r="L943" s="773" t="s">
        <v>250</v>
      </c>
      <c r="M943" s="774" t="s">
        <v>23</v>
      </c>
      <c r="N943" s="775">
        <v>1.0149999999999999</v>
      </c>
      <c r="O943" s="810">
        <f>E941*N943</f>
        <v>0.20299999999999999</v>
      </c>
      <c r="P943" s="811">
        <v>26.443999999999999</v>
      </c>
      <c r="Q943" s="690">
        <f>N943*P943*$N$10</f>
        <v>31.327768808028004</v>
      </c>
      <c r="R943" s="1285"/>
      <c r="S943" s="1285"/>
      <c r="T943" s="1295"/>
      <c r="U943" s="609">
        <v>1.3142442000000001</v>
      </c>
    </row>
    <row r="944" spans="1:21" ht="12">
      <c r="A944" s="628"/>
      <c r="C944" s="1293"/>
      <c r="E944" s="579"/>
      <c r="I944" s="619"/>
      <c r="K944" s="621"/>
      <c r="L944" s="773"/>
      <c r="M944" s="774"/>
      <c r="N944" s="775"/>
      <c r="O944" s="810"/>
      <c r="P944" s="811"/>
      <c r="Q944" s="777"/>
      <c r="R944" s="1285"/>
      <c r="S944" s="1285"/>
      <c r="T944" s="1295"/>
      <c r="U944" s="609">
        <v>1.3142442000000001</v>
      </c>
    </row>
    <row r="945" spans="1:21" ht="12">
      <c r="A945" s="635"/>
      <c r="B945" s="636"/>
      <c r="C945" s="1301"/>
      <c r="D945" s="638"/>
      <c r="E945" s="580"/>
      <c r="F945" s="625"/>
      <c r="G945" s="639"/>
      <c r="H945" s="625"/>
      <c r="I945" s="640"/>
      <c r="J945" s="639"/>
      <c r="K945" s="641"/>
      <c r="L945" s="812"/>
      <c r="M945" s="813"/>
      <c r="N945" s="814"/>
      <c r="O945" s="815"/>
      <c r="P945" s="816"/>
      <c r="Q945" s="817"/>
      <c r="R945" s="1286"/>
      <c r="S945" s="1286"/>
      <c r="T945" s="1306"/>
      <c r="U945" s="609">
        <v>1.3142442000000001</v>
      </c>
    </row>
    <row r="946" spans="1:21" ht="12">
      <c r="A946" s="1296" t="s">
        <v>761</v>
      </c>
      <c r="B946" s="1297"/>
      <c r="C946" s="1297"/>
      <c r="D946" s="1297"/>
      <c r="E946" s="1298"/>
      <c r="F946" s="649"/>
      <c r="G946" s="726"/>
      <c r="H946" s="649"/>
      <c r="I946" s="727"/>
      <c r="J946" s="726"/>
      <c r="K946" s="728"/>
      <c r="L946" s="1131"/>
      <c r="M946" s="647"/>
      <c r="N946" s="648"/>
      <c r="O946" s="648"/>
      <c r="P946" s="649"/>
      <c r="Q946" s="650"/>
      <c r="R946" s="651"/>
      <c r="S946" s="651"/>
      <c r="T946" s="748"/>
      <c r="U946" s="609">
        <v>1.3142442000000001</v>
      </c>
    </row>
    <row r="947" spans="1:21" ht="12">
      <c r="A947" s="666">
        <v>1</v>
      </c>
      <c r="B947" s="667" t="s">
        <v>465</v>
      </c>
      <c r="C947" s="1288" t="s">
        <v>762</v>
      </c>
      <c r="D947" s="668" t="s">
        <v>652</v>
      </c>
      <c r="E947" s="907">
        <f>7.9/1000</f>
        <v>7.9000000000000008E-3</v>
      </c>
      <c r="F947" s="669"/>
      <c r="G947" s="670">
        <v>6.77</v>
      </c>
      <c r="H947" s="669"/>
      <c r="I947" s="671"/>
      <c r="J947" s="670">
        <v>164.23</v>
      </c>
      <c r="K947" s="672"/>
      <c r="L947" s="908"/>
      <c r="M947" s="853"/>
      <c r="N947" s="909"/>
      <c r="O947" s="909"/>
      <c r="P947" s="856"/>
      <c r="Q947" s="857"/>
      <c r="R947" s="677">
        <f>G948+J948</f>
        <v>403.31911689999993</v>
      </c>
      <c r="S947" s="578">
        <f>(R947+R948)*U947</f>
        <v>530.05981013494693</v>
      </c>
      <c r="T947" s="910">
        <f>E947*S947</f>
        <v>4.1874725000660815</v>
      </c>
      <c r="U947" s="609">
        <v>1.3142442000000001</v>
      </c>
    </row>
    <row r="948" spans="1:21" ht="12">
      <c r="A948" s="680"/>
      <c r="B948" s="681"/>
      <c r="C948" s="1289"/>
      <c r="D948" s="682"/>
      <c r="E948" s="577"/>
      <c r="F948" s="683"/>
      <c r="G948" s="670">
        <f>G947*$J$12/1000</f>
        <v>12.274348499999999</v>
      </c>
      <c r="H948" s="683"/>
      <c r="I948" s="693"/>
      <c r="J948" s="670">
        <f>J947*$Q$12/1000</f>
        <v>391.04476839999995</v>
      </c>
      <c r="K948" s="684"/>
      <c r="L948" s="911"/>
      <c r="M948" s="912"/>
      <c r="N948" s="913"/>
      <c r="O948" s="913"/>
      <c r="P948" s="683"/>
      <c r="Q948" s="914"/>
      <c r="R948" s="577"/>
      <c r="S948" s="577"/>
      <c r="T948" s="703"/>
      <c r="U948" s="609">
        <v>1.3142442000000001</v>
      </c>
    </row>
    <row r="949" spans="1:21" ht="12">
      <c r="A949" s="680"/>
      <c r="B949" s="691"/>
      <c r="C949" s="1289"/>
      <c r="D949" s="682"/>
      <c r="E949" s="577"/>
      <c r="F949" s="683"/>
      <c r="G949" s="692"/>
      <c r="H949" s="683"/>
      <c r="I949" s="693"/>
      <c r="J949" s="692"/>
      <c r="K949" s="684"/>
      <c r="L949" s="911"/>
      <c r="M949" s="912"/>
      <c r="N949" s="913"/>
      <c r="O949" s="913"/>
      <c r="P949" s="683"/>
      <c r="Q949" s="914"/>
      <c r="R949" s="577"/>
      <c r="S949" s="577"/>
      <c r="T949" s="703"/>
      <c r="U949" s="609">
        <v>1.3142442000000001</v>
      </c>
    </row>
    <row r="950" spans="1:21">
      <c r="A950" s="704"/>
      <c r="B950" s="705"/>
      <c r="C950" s="706"/>
      <c r="D950" s="707"/>
      <c r="E950" s="708"/>
      <c r="F950" s="709"/>
      <c r="G950" s="710"/>
      <c r="H950" s="709"/>
      <c r="I950" s="711"/>
      <c r="J950" s="710"/>
      <c r="K950" s="712"/>
      <c r="L950" s="713"/>
      <c r="M950" s="714"/>
      <c r="N950" s="715"/>
      <c r="O950" s="715"/>
      <c r="P950" s="709"/>
      <c r="Q950" s="716"/>
      <c r="R950" s="708"/>
      <c r="S950" s="708"/>
      <c r="T950" s="717"/>
      <c r="U950" s="609">
        <v>1.3142442000000001</v>
      </c>
    </row>
    <row r="951" spans="1:21" ht="12">
      <c r="A951" s="930">
        <f>A947+1</f>
        <v>2</v>
      </c>
      <c r="B951" s="931" t="s">
        <v>233</v>
      </c>
      <c r="C951" s="1288" t="s">
        <v>742</v>
      </c>
      <c r="D951" s="932" t="s">
        <v>532</v>
      </c>
      <c r="E951" s="577">
        <v>0.7</v>
      </c>
      <c r="F951" s="933"/>
      <c r="G951" s="934">
        <v>0.89</v>
      </c>
      <c r="H951" s="933"/>
      <c r="I951" s="693"/>
      <c r="J951" s="692">
        <v>0</v>
      </c>
      <c r="K951" s="684"/>
      <c r="L951" s="673"/>
      <c r="M951" s="674"/>
      <c r="N951" s="675"/>
      <c r="O951" s="675"/>
      <c r="P951" s="669"/>
      <c r="Q951" s="676"/>
      <c r="R951" s="677">
        <f>G952+J952</f>
        <v>1.6136145</v>
      </c>
      <c r="S951" s="1279">
        <f>(R951+R952)*U951</f>
        <v>5.4953823538276936</v>
      </c>
      <c r="T951" s="1290">
        <f>E951*S951</f>
        <v>3.8467676476793851</v>
      </c>
      <c r="U951" s="609">
        <v>1.3142442000000001</v>
      </c>
    </row>
    <row r="952" spans="1:21" ht="12">
      <c r="A952" s="680"/>
      <c r="B952" s="931" t="s">
        <v>178</v>
      </c>
      <c r="C952" s="1289"/>
      <c r="D952" s="932"/>
      <c r="E952" s="577"/>
      <c r="F952" s="933"/>
      <c r="G952" s="670">
        <f>G951*$J$12/1000</f>
        <v>1.6136145</v>
      </c>
      <c r="H952" s="933"/>
      <c r="I952" s="693"/>
      <c r="J952" s="670">
        <f>J951*$Q$12/1000</f>
        <v>0</v>
      </c>
      <c r="K952" s="684"/>
      <c r="L952" s="1066" t="s">
        <v>234</v>
      </c>
      <c r="M952" s="1067" t="s">
        <v>23</v>
      </c>
      <c r="N952" s="1068">
        <v>1.1000000000000001</v>
      </c>
      <c r="O952" s="1117">
        <f>E951*N952</f>
        <v>0.77</v>
      </c>
      <c r="P952" s="1069">
        <v>2</v>
      </c>
      <c r="Q952" s="1070">
        <f>N952*P952*$N$10</f>
        <v>2.5677867600000011</v>
      </c>
      <c r="R952" s="577">
        <f>SUM(Q952:Q952)</f>
        <v>2.5677867600000011</v>
      </c>
      <c r="S952" s="1280"/>
      <c r="T952" s="1291"/>
      <c r="U952" s="609">
        <v>1.3142442000000001</v>
      </c>
    </row>
    <row r="953" spans="1:21" ht="12">
      <c r="A953" s="680"/>
      <c r="B953" s="679"/>
      <c r="C953" s="1289"/>
      <c r="D953" s="932"/>
      <c r="E953" s="577"/>
      <c r="F953" s="933"/>
      <c r="G953" s="934"/>
      <c r="H953" s="933"/>
      <c r="I953" s="693"/>
      <c r="J953" s="692"/>
      <c r="K953" s="684"/>
      <c r="L953" s="935"/>
      <c r="M953" s="936"/>
      <c r="N953" s="937"/>
      <c r="O953" s="937"/>
      <c r="P953" s="933"/>
      <c r="Q953" s="914"/>
      <c r="R953" s="577"/>
      <c r="S953" s="577"/>
      <c r="T953" s="703"/>
      <c r="U953" s="609">
        <v>1.3142442000000001</v>
      </c>
    </row>
    <row r="954" spans="1:21" ht="12">
      <c r="A954" s="680"/>
      <c r="B954" s="679"/>
      <c r="C954" s="1289"/>
      <c r="D954" s="932"/>
      <c r="E954" s="577"/>
      <c r="F954" s="933"/>
      <c r="G954" s="934"/>
      <c r="H954" s="933"/>
      <c r="I954" s="693"/>
      <c r="J954" s="692"/>
      <c r="K954" s="684"/>
      <c r="L954" s="935"/>
      <c r="M954" s="936"/>
      <c r="N954" s="937"/>
      <c r="O954" s="937"/>
      <c r="P954" s="933"/>
      <c r="Q954" s="914"/>
      <c r="R954" s="577"/>
      <c r="S954" s="577"/>
      <c r="T954" s="703"/>
      <c r="U954" s="609">
        <v>1.3142442000000001</v>
      </c>
    </row>
    <row r="955" spans="1:21">
      <c r="A955" s="704"/>
      <c r="B955" s="705"/>
      <c r="C955" s="706"/>
      <c r="D955" s="707"/>
      <c r="E955" s="708"/>
      <c r="F955" s="709"/>
      <c r="G955" s="710"/>
      <c r="H955" s="709"/>
      <c r="I955" s="711"/>
      <c r="J955" s="710"/>
      <c r="K955" s="712"/>
      <c r="L955" s="911"/>
      <c r="M955" s="912"/>
      <c r="N955" s="913"/>
      <c r="O955" s="913"/>
      <c r="P955" s="683"/>
      <c r="Q955" s="914"/>
      <c r="R955" s="577"/>
      <c r="S955" s="577"/>
      <c r="T955" s="703"/>
      <c r="U955" s="609">
        <v>1.3142442000000001</v>
      </c>
    </row>
    <row r="956" spans="1:21" ht="12">
      <c r="A956" s="666">
        <f>A951+1</f>
        <v>3</v>
      </c>
      <c r="B956" s="667" t="s">
        <v>235</v>
      </c>
      <c r="C956" s="1288" t="s">
        <v>763</v>
      </c>
      <c r="D956" s="668" t="s">
        <v>580</v>
      </c>
      <c r="E956" s="576">
        <v>12.8</v>
      </c>
      <c r="F956" s="669"/>
      <c r="G956" s="670">
        <v>0.11</v>
      </c>
      <c r="H956" s="669"/>
      <c r="I956" s="671"/>
      <c r="J956" s="670">
        <v>0.09</v>
      </c>
      <c r="K956" s="672"/>
      <c r="L956" s="673"/>
      <c r="M956" s="674"/>
      <c r="N956" s="675"/>
      <c r="O956" s="675"/>
      <c r="P956" s="669"/>
      <c r="Q956" s="676"/>
      <c r="R956" s="677">
        <f>G957+J957</f>
        <v>0.41373269999999995</v>
      </c>
      <c r="S956" s="1279">
        <f>(R956+R957)*U956</f>
        <v>2.5454330883204181</v>
      </c>
      <c r="T956" s="1290">
        <f>E956*S956</f>
        <v>32.581543530501357</v>
      </c>
      <c r="U956" s="609">
        <v>1.3142442000000001</v>
      </c>
    </row>
    <row r="957" spans="1:21" ht="12">
      <c r="A957" s="680"/>
      <c r="B957" s="681"/>
      <c r="C957" s="1289"/>
      <c r="D957" s="682"/>
      <c r="E957" s="577"/>
      <c r="F957" s="683"/>
      <c r="G957" s="670">
        <f>G956*$J$12/1000</f>
        <v>0.19943549999999999</v>
      </c>
      <c r="H957" s="683"/>
      <c r="I957" s="693"/>
      <c r="J957" s="670">
        <f>J956*$Q$12/1000</f>
        <v>0.21429719999999997</v>
      </c>
      <c r="K957" s="684"/>
      <c r="L957" s="1299" t="s">
        <v>467</v>
      </c>
      <c r="M957" s="686" t="s">
        <v>33</v>
      </c>
      <c r="N957" s="687">
        <v>1.01</v>
      </c>
      <c r="O957" s="688">
        <f>E956*N957</f>
        <v>12.928000000000001</v>
      </c>
      <c r="P957" s="689">
        <v>1.292</v>
      </c>
      <c r="Q957" s="690">
        <f>N957*P957*$N$10</f>
        <v>1.5230710449360005</v>
      </c>
      <c r="R957" s="577">
        <f>SUM(Q957:Q957)</f>
        <v>1.5230710449360005</v>
      </c>
      <c r="S957" s="1280"/>
      <c r="T957" s="1291"/>
      <c r="U957" s="609">
        <v>1.3142442000000001</v>
      </c>
    </row>
    <row r="958" spans="1:21" ht="12">
      <c r="A958" s="680"/>
      <c r="B958" s="691"/>
      <c r="C958" s="1289"/>
      <c r="D958" s="682"/>
      <c r="E958" s="577"/>
      <c r="F958" s="683"/>
      <c r="G958" s="692"/>
      <c r="H958" s="683"/>
      <c r="I958" s="693"/>
      <c r="J958" s="692"/>
      <c r="K958" s="684"/>
      <c r="L958" s="1300"/>
      <c r="M958" s="1126"/>
      <c r="N958" s="1127"/>
      <c r="O958" s="1127"/>
      <c r="P958" s="1128"/>
      <c r="Q958" s="1129"/>
      <c r="R958" s="577"/>
      <c r="S958" s="577"/>
      <c r="T958" s="703"/>
      <c r="U958" s="609">
        <v>1.3142442000000001</v>
      </c>
    </row>
    <row r="959" spans="1:21" ht="12">
      <c r="A959" s="680"/>
      <c r="B959" s="691"/>
      <c r="C959" s="1289"/>
      <c r="D959" s="682"/>
      <c r="E959" s="577"/>
      <c r="F959" s="683"/>
      <c r="G959" s="692"/>
      <c r="H959" s="683"/>
      <c r="I959" s="693"/>
      <c r="J959" s="692"/>
      <c r="K959" s="684"/>
      <c r="L959" s="1300"/>
      <c r="M959" s="1126"/>
      <c r="N959" s="1127"/>
      <c r="O959" s="1127"/>
      <c r="P959" s="1128"/>
      <c r="Q959" s="1129"/>
      <c r="R959" s="577"/>
      <c r="S959" s="577"/>
      <c r="T959" s="703"/>
      <c r="U959" s="609">
        <v>1.3142442000000001</v>
      </c>
    </row>
    <row r="960" spans="1:21">
      <c r="A960" s="704"/>
      <c r="B960" s="705"/>
      <c r="C960" s="706"/>
      <c r="D960" s="707"/>
      <c r="E960" s="708"/>
      <c r="F960" s="709"/>
      <c r="G960" s="710"/>
      <c r="H960" s="709"/>
      <c r="I960" s="711"/>
      <c r="J960" s="710"/>
      <c r="K960" s="712"/>
      <c r="L960" s="713"/>
      <c r="M960" s="714"/>
      <c r="N960" s="715"/>
      <c r="O960" s="715"/>
      <c r="P960" s="709"/>
      <c r="Q960" s="716"/>
      <c r="R960" s="708"/>
      <c r="S960" s="708"/>
      <c r="T960" s="717"/>
      <c r="U960" s="609">
        <v>1.3142442000000001</v>
      </c>
    </row>
    <row r="961" spans="1:21" ht="12">
      <c r="A961" s="930">
        <f>A956+1</f>
        <v>4</v>
      </c>
      <c r="B961" s="931" t="s">
        <v>176</v>
      </c>
      <c r="C961" s="1288" t="s">
        <v>764</v>
      </c>
      <c r="D961" s="932" t="s">
        <v>532</v>
      </c>
      <c r="E961" s="577">
        <v>1.8</v>
      </c>
      <c r="F961" s="933"/>
      <c r="G961" s="934">
        <v>3.9</v>
      </c>
      <c r="H961" s="933"/>
      <c r="I961" s="693"/>
      <c r="J961" s="692">
        <v>2.9</v>
      </c>
      <c r="K961" s="684"/>
      <c r="L961" s="673"/>
      <c r="M961" s="674"/>
      <c r="N961" s="675"/>
      <c r="O961" s="675"/>
      <c r="P961" s="669"/>
      <c r="Q961" s="676"/>
      <c r="R961" s="677">
        <f>G962+J962</f>
        <v>13.976026999999998</v>
      </c>
      <c r="S961" s="1279">
        <f>(R961+R962)*U961</f>
        <v>18.367912423793399</v>
      </c>
      <c r="T961" s="1290">
        <f>E961*S961</f>
        <v>33.062242362828123</v>
      </c>
      <c r="U961" s="609">
        <v>1.3142442000000001</v>
      </c>
    </row>
    <row r="962" spans="1:21" ht="12">
      <c r="A962" s="680"/>
      <c r="B962" s="931" t="s">
        <v>178</v>
      </c>
      <c r="C962" s="1289"/>
      <c r="D962" s="932"/>
      <c r="E962" s="577"/>
      <c r="F962" s="933"/>
      <c r="G962" s="670">
        <f>G961*$J$12/1000</f>
        <v>7.0708949999999993</v>
      </c>
      <c r="H962" s="933"/>
      <c r="I962" s="693"/>
      <c r="J962" s="670">
        <f>J961*$Q$12/1000</f>
        <v>6.905132</v>
      </c>
      <c r="K962" s="684"/>
      <c r="L962" s="1066"/>
      <c r="M962" s="1067"/>
      <c r="N962" s="1068"/>
      <c r="O962" s="1117"/>
      <c r="P962" s="1069"/>
      <c r="Q962" s="1070"/>
      <c r="R962" s="577">
        <f>SUM(Q962:Q962)</f>
        <v>0</v>
      </c>
      <c r="S962" s="1280"/>
      <c r="T962" s="1291"/>
      <c r="U962" s="609">
        <v>1.3142442000000001</v>
      </c>
    </row>
    <row r="963" spans="1:21" ht="12">
      <c r="A963" s="680"/>
      <c r="B963" s="679"/>
      <c r="C963" s="1289"/>
      <c r="D963" s="932"/>
      <c r="E963" s="577"/>
      <c r="F963" s="933"/>
      <c r="G963" s="934"/>
      <c r="H963" s="933"/>
      <c r="I963" s="693"/>
      <c r="J963" s="692"/>
      <c r="K963" s="684"/>
      <c r="L963" s="935"/>
      <c r="M963" s="936"/>
      <c r="N963" s="937"/>
      <c r="O963" s="937"/>
      <c r="P963" s="933"/>
      <c r="Q963" s="914"/>
      <c r="R963" s="577"/>
      <c r="S963" s="577"/>
      <c r="T963" s="703"/>
      <c r="U963" s="609">
        <v>1.3142442000000001</v>
      </c>
    </row>
    <row r="964" spans="1:21" ht="12">
      <c r="A964" s="680"/>
      <c r="B964" s="679"/>
      <c r="C964" s="1289"/>
      <c r="D964" s="932"/>
      <c r="E964" s="577"/>
      <c r="F964" s="933"/>
      <c r="G964" s="934"/>
      <c r="H964" s="933"/>
      <c r="I964" s="693"/>
      <c r="J964" s="692"/>
      <c r="K964" s="684"/>
      <c r="L964" s="935"/>
      <c r="M964" s="936"/>
      <c r="N964" s="937"/>
      <c r="O964" s="937"/>
      <c r="P964" s="933"/>
      <c r="Q964" s="914"/>
      <c r="R964" s="577"/>
      <c r="S964" s="577"/>
      <c r="T964" s="703"/>
      <c r="U964" s="609">
        <v>1.3142442000000001</v>
      </c>
    </row>
    <row r="965" spans="1:21">
      <c r="A965" s="704"/>
      <c r="B965" s="705"/>
      <c r="C965" s="706"/>
      <c r="D965" s="707"/>
      <c r="E965" s="708"/>
      <c r="F965" s="709"/>
      <c r="G965" s="710"/>
      <c r="H965" s="709"/>
      <c r="I965" s="711"/>
      <c r="J965" s="710"/>
      <c r="K965" s="712"/>
      <c r="L965" s="911"/>
      <c r="M965" s="912"/>
      <c r="N965" s="913"/>
      <c r="O965" s="913"/>
      <c r="P965" s="683"/>
      <c r="Q965" s="914"/>
      <c r="R965" s="577"/>
      <c r="S965" s="577"/>
      <c r="T965" s="703"/>
      <c r="U965" s="609">
        <v>1.3142442000000001</v>
      </c>
    </row>
    <row r="966" spans="1:21" ht="12">
      <c r="A966" s="653">
        <f>A961+1</f>
        <v>5</v>
      </c>
      <c r="B966" s="654" t="s">
        <v>82</v>
      </c>
      <c r="C966" s="1292" t="s">
        <v>765</v>
      </c>
      <c r="D966" s="655" t="s">
        <v>532</v>
      </c>
      <c r="E966" s="578">
        <v>1.8</v>
      </c>
      <c r="F966" s="657"/>
      <c r="G966" s="629">
        <v>1.62</v>
      </c>
      <c r="H966" s="657"/>
      <c r="I966" s="658"/>
      <c r="J966" s="629"/>
      <c r="K966" s="659"/>
      <c r="L966" s="749"/>
      <c r="M966" s="750"/>
      <c r="N966" s="751"/>
      <c r="O966" s="752"/>
      <c r="P966" s="657"/>
      <c r="Q966" s="753"/>
      <c r="R966" s="651">
        <f>G967+J967</f>
        <v>2.937141</v>
      </c>
      <c r="S966" s="1284">
        <f>(R966+R967)*U966</f>
        <v>46.105214386938329</v>
      </c>
      <c r="T966" s="1294">
        <f>E966*S966</f>
        <v>82.989385896488997</v>
      </c>
      <c r="U966" s="609">
        <v>1.3142442000000001</v>
      </c>
    </row>
    <row r="967" spans="1:21" ht="12">
      <c r="A967" s="628"/>
      <c r="B967" s="660"/>
      <c r="C967" s="1293"/>
      <c r="E967" s="579"/>
      <c r="G967" s="670">
        <f>G966*$J$12/1000</f>
        <v>2.937141</v>
      </c>
      <c r="H967" s="933"/>
      <c r="I967" s="693"/>
      <c r="J967" s="670">
        <f>J966*$Q$12/1000</f>
        <v>0</v>
      </c>
      <c r="K967" s="621"/>
      <c r="L967" s="754" t="s">
        <v>322</v>
      </c>
      <c r="M967" s="755" t="s">
        <v>23</v>
      </c>
      <c r="N967" s="772">
        <v>1.02</v>
      </c>
      <c r="O967" s="772">
        <f>E966*N967</f>
        <v>1.8360000000000001</v>
      </c>
      <c r="P967" s="757">
        <v>27</v>
      </c>
      <c r="Q967" s="690">
        <f>N967*P967*$N$10</f>
        <v>32.144021532000011</v>
      </c>
      <c r="R967" s="1284">
        <f>SUM(Q967:Q968)</f>
        <v>32.144021532000011</v>
      </c>
      <c r="S967" s="1285"/>
      <c r="T967" s="1295"/>
      <c r="U967" s="609">
        <v>1.3142442000000001</v>
      </c>
    </row>
    <row r="968" spans="1:21" ht="12">
      <c r="A968" s="628"/>
      <c r="C968" s="1293"/>
      <c r="E968" s="579"/>
      <c r="I968" s="619"/>
      <c r="K968" s="621"/>
      <c r="L968" s="759"/>
      <c r="M968" s="778"/>
      <c r="N968" s="779"/>
      <c r="O968" s="779"/>
      <c r="P968" s="762"/>
      <c r="Q968" s="763"/>
      <c r="R968" s="1285"/>
      <c r="S968" s="1285"/>
      <c r="T968" s="1295"/>
      <c r="U968" s="609">
        <v>1.3142442000000001</v>
      </c>
    </row>
    <row r="969" spans="1:21">
      <c r="A969" s="635"/>
      <c r="B969" s="636"/>
      <c r="C969" s="637"/>
      <c r="D969" s="638"/>
      <c r="E969" s="580"/>
      <c r="F969" s="625"/>
      <c r="G969" s="639"/>
      <c r="H969" s="625"/>
      <c r="I969" s="640"/>
      <c r="J969" s="639"/>
      <c r="K969" s="641"/>
      <c r="L969" s="622"/>
      <c r="M969" s="623"/>
      <c r="N969" s="624"/>
      <c r="O969" s="723"/>
      <c r="P969" s="625"/>
      <c r="Q969" s="626"/>
      <c r="R969" s="580"/>
      <c r="S969" s="580"/>
      <c r="T969" s="662"/>
      <c r="U969" s="609">
        <v>1.3142442000000001</v>
      </c>
    </row>
    <row r="970" spans="1:21" ht="12">
      <c r="A970" s="930">
        <f>A966+1</f>
        <v>6</v>
      </c>
      <c r="B970" s="667" t="s">
        <v>129</v>
      </c>
      <c r="C970" s="1288" t="s">
        <v>766</v>
      </c>
      <c r="D970" s="668" t="s">
        <v>601</v>
      </c>
      <c r="E970" s="576">
        <v>3</v>
      </c>
      <c r="F970" s="669"/>
      <c r="G970" s="670">
        <v>0.85</v>
      </c>
      <c r="H970" s="669"/>
      <c r="I970" s="671"/>
      <c r="J970" s="670">
        <v>0.98000000000000043</v>
      </c>
      <c r="K970" s="672"/>
      <c r="L970" s="908"/>
      <c r="M970" s="853"/>
      <c r="N970" s="909"/>
      <c r="O970" s="909"/>
      <c r="P970" s="856"/>
      <c r="Q970" s="857"/>
      <c r="R970" s="677">
        <f>G971+J971</f>
        <v>3.8745509000000009</v>
      </c>
      <c r="S970" s="578">
        <f>(R970+R971)*U970</f>
        <v>5.0921060479297813</v>
      </c>
      <c r="T970" s="910">
        <f>E970*S970</f>
        <v>15.276318143789343</v>
      </c>
      <c r="U970" s="609">
        <v>1.3142442000000001</v>
      </c>
    </row>
    <row r="971" spans="1:21" ht="12">
      <c r="A971" s="680"/>
      <c r="B971" s="931" t="s">
        <v>130</v>
      </c>
      <c r="C971" s="1289"/>
      <c r="D971" s="932"/>
      <c r="E971" s="577"/>
      <c r="F971" s="933"/>
      <c r="G971" s="670">
        <f>G970*$J$12/1000</f>
        <v>1.5410925</v>
      </c>
      <c r="H971" s="683"/>
      <c r="I971" s="693"/>
      <c r="J971" s="670">
        <f>J970*$Q$12/1000</f>
        <v>2.3334584000000009</v>
      </c>
      <c r="K971" s="684"/>
      <c r="L971" s="935"/>
      <c r="M971" s="936"/>
      <c r="N971" s="937"/>
      <c r="O971" s="937"/>
      <c r="P971" s="933"/>
      <c r="Q971" s="914"/>
      <c r="R971" s="577"/>
      <c r="S971" s="577"/>
      <c r="T971" s="703"/>
      <c r="U971" s="609">
        <v>1.3142442000000001</v>
      </c>
    </row>
    <row r="972" spans="1:21" ht="12">
      <c r="A972" s="680"/>
      <c r="B972" s="679"/>
      <c r="C972" s="1289"/>
      <c r="D972" s="932"/>
      <c r="E972" s="577"/>
      <c r="F972" s="933"/>
      <c r="G972" s="934"/>
      <c r="H972" s="933"/>
      <c r="I972" s="693"/>
      <c r="J972" s="692"/>
      <c r="K972" s="684"/>
      <c r="L972" s="935"/>
      <c r="M972" s="936"/>
      <c r="N972" s="937"/>
      <c r="O972" s="937"/>
      <c r="P972" s="933"/>
      <c r="Q972" s="914"/>
      <c r="R972" s="577"/>
      <c r="S972" s="577"/>
      <c r="T972" s="703"/>
      <c r="U972" s="609">
        <v>1.3142442000000001</v>
      </c>
    </row>
    <row r="973" spans="1:21" ht="12">
      <c r="A973" s="680"/>
      <c r="B973" s="679"/>
      <c r="C973" s="1289"/>
      <c r="D973" s="932"/>
      <c r="E973" s="577"/>
      <c r="F973" s="933"/>
      <c r="G973" s="934"/>
      <c r="H973" s="933"/>
      <c r="I973" s="693"/>
      <c r="J973" s="692"/>
      <c r="K973" s="684"/>
      <c r="L973" s="935"/>
      <c r="M973" s="936"/>
      <c r="N973" s="937"/>
      <c r="O973" s="937"/>
      <c r="P973" s="933"/>
      <c r="Q973" s="914"/>
      <c r="R973" s="577"/>
      <c r="S973" s="577"/>
      <c r="T973" s="703"/>
      <c r="U973" s="609">
        <v>1.3142442000000001</v>
      </c>
    </row>
    <row r="974" spans="1:21">
      <c r="A974" s="704"/>
      <c r="B974" s="705"/>
      <c r="C974" s="706"/>
      <c r="D974" s="707"/>
      <c r="E974" s="708"/>
      <c r="F974" s="709"/>
      <c r="G974" s="710"/>
      <c r="H974" s="709"/>
      <c r="I974" s="711"/>
      <c r="J974" s="710"/>
      <c r="K974" s="712"/>
      <c r="L974" s="911"/>
      <c r="M974" s="912"/>
      <c r="N974" s="913"/>
      <c r="O974" s="913"/>
      <c r="P974" s="683"/>
      <c r="Q974" s="914"/>
      <c r="R974" s="577"/>
      <c r="S974" s="577"/>
      <c r="T974" s="703"/>
      <c r="U974" s="609">
        <v>1.3142442000000001</v>
      </c>
    </row>
    <row r="975" spans="1:21" ht="12">
      <c r="A975" s="930">
        <f>A970+1</f>
        <v>7</v>
      </c>
      <c r="B975" s="931" t="s">
        <v>131</v>
      </c>
      <c r="C975" s="1080" t="s">
        <v>730</v>
      </c>
      <c r="D975" s="932" t="s">
        <v>532</v>
      </c>
      <c r="E975" s="1081">
        <f>0.002*3</f>
        <v>6.0000000000000001E-3</v>
      </c>
      <c r="F975" s="933"/>
      <c r="G975" s="670">
        <v>27.7</v>
      </c>
      <c r="H975" s="669"/>
      <c r="I975" s="671"/>
      <c r="J975" s="670">
        <v>0.8</v>
      </c>
      <c r="K975" s="672"/>
      <c r="L975" s="673"/>
      <c r="M975" s="674"/>
      <c r="N975" s="675"/>
      <c r="O975" s="675"/>
      <c r="P975" s="669"/>
      <c r="Q975" s="676"/>
      <c r="R975" s="677">
        <f>G976+J976</f>
        <v>52.126349000000005</v>
      </c>
      <c r="S975" s="578">
        <f>(R975+R976)*U975</f>
        <v>284.46492951092529</v>
      </c>
      <c r="T975" s="910">
        <f>E975*S975</f>
        <v>1.7067895770655517</v>
      </c>
      <c r="U975" s="609">
        <v>1.3142442000000001</v>
      </c>
    </row>
    <row r="976" spans="1:21" ht="12">
      <c r="A976" s="680"/>
      <c r="B976" s="931" t="s">
        <v>132</v>
      </c>
      <c r="C976" s="1082"/>
      <c r="D976" s="932"/>
      <c r="E976" s="577"/>
      <c r="F976" s="933"/>
      <c r="G976" s="670">
        <f>G975*$J$12/1000</f>
        <v>50.221485000000001</v>
      </c>
      <c r="H976" s="683"/>
      <c r="I976" s="693"/>
      <c r="J976" s="670">
        <f>J975*$Q$12/1000</f>
        <v>1.9048640000000001</v>
      </c>
      <c r="K976" s="684"/>
      <c r="L976" s="685" t="s">
        <v>155</v>
      </c>
      <c r="M976" s="686" t="s">
        <v>23</v>
      </c>
      <c r="N976" s="687">
        <v>1.04</v>
      </c>
      <c r="O976" s="688">
        <f>E975*N976</f>
        <v>6.2400000000000008E-3</v>
      </c>
      <c r="P976" s="689">
        <v>29</v>
      </c>
      <c r="Q976" s="690">
        <f>N976*P976*$N$10</f>
        <v>35.20202212800001</v>
      </c>
      <c r="R976" s="576">
        <f>SUM(Q976:Q977)</f>
        <v>164.32119515574007</v>
      </c>
      <c r="S976" s="577"/>
      <c r="T976" s="1083"/>
      <c r="U976" s="609">
        <v>1.3142442000000001</v>
      </c>
    </row>
    <row r="977" spans="1:24" ht="12" hidden="1">
      <c r="A977" s="680"/>
      <c r="B977" s="679"/>
      <c r="C977" s="1082"/>
      <c r="D977" s="932"/>
      <c r="E977" s="577"/>
      <c r="F977" s="933"/>
      <c r="G977" s="692"/>
      <c r="H977" s="683"/>
      <c r="I977" s="693"/>
      <c r="J977" s="692"/>
      <c r="K977" s="684"/>
      <c r="L977" s="1084" t="s">
        <v>133</v>
      </c>
      <c r="M977" s="1073" t="s">
        <v>23</v>
      </c>
      <c r="N977" s="1074">
        <v>0.9</v>
      </c>
      <c r="O977" s="1085">
        <f>E975*N977</f>
        <v>5.4000000000000003E-3</v>
      </c>
      <c r="P977" s="1075">
        <v>122.917</v>
      </c>
      <c r="Q977" s="1086">
        <f>N977*P977*$N$10</f>
        <v>129.11917302774006</v>
      </c>
      <c r="R977" s="577"/>
      <c r="S977" s="577"/>
      <c r="T977" s="1083"/>
      <c r="U977" s="609">
        <v>1.3142442000000001</v>
      </c>
    </row>
    <row r="978" spans="1:24">
      <c r="A978" s="704"/>
      <c r="B978" s="705"/>
      <c r="C978" s="706"/>
      <c r="D978" s="707"/>
      <c r="E978" s="708"/>
      <c r="F978" s="709"/>
      <c r="G978" s="710"/>
      <c r="H978" s="709"/>
      <c r="I978" s="711"/>
      <c r="J978" s="710"/>
      <c r="K978" s="712"/>
      <c r="L978" s="713"/>
      <c r="M978" s="714"/>
      <c r="N978" s="715"/>
      <c r="O978" s="715"/>
      <c r="P978" s="709"/>
      <c r="Q978" s="716"/>
      <c r="R978" s="708"/>
      <c r="S978" s="708"/>
      <c r="T978" s="717"/>
      <c r="U978" s="609">
        <v>1.3142442000000001</v>
      </c>
    </row>
    <row r="979" spans="1:24" ht="12">
      <c r="A979" s="666">
        <f>A975+1</f>
        <v>8</v>
      </c>
      <c r="B979" s="667" t="s">
        <v>236</v>
      </c>
      <c r="C979" s="1288" t="s">
        <v>743</v>
      </c>
      <c r="D979" s="668" t="s">
        <v>652</v>
      </c>
      <c r="E979" s="1087">
        <f>7.9/1000</f>
        <v>7.9000000000000008E-3</v>
      </c>
      <c r="F979" s="669"/>
      <c r="G979" s="670"/>
      <c r="H979" s="669"/>
      <c r="I979" s="671"/>
      <c r="J979" s="670">
        <v>17.2</v>
      </c>
      <c r="K979" s="672"/>
      <c r="L979" s="908"/>
      <c r="M979" s="853"/>
      <c r="N979" s="909"/>
      <c r="O979" s="909"/>
      <c r="P979" s="856"/>
      <c r="Q979" s="857"/>
      <c r="R979" s="677">
        <f>G980+J980</f>
        <v>40.954575999999996</v>
      </c>
      <c r="S979" s="578">
        <f>(R979+R980)*U979</f>
        <v>53.824313971459198</v>
      </c>
      <c r="T979" s="910">
        <f>E979*S979</f>
        <v>0.42521208037452768</v>
      </c>
      <c r="U979" s="609">
        <v>1.3142442000000001</v>
      </c>
    </row>
    <row r="980" spans="1:24" ht="10.5" customHeight="1">
      <c r="A980" s="680"/>
      <c r="B980" s="681"/>
      <c r="C980" s="1289"/>
      <c r="D980" s="682"/>
      <c r="E980" s="577"/>
      <c r="F980" s="683"/>
      <c r="G980" s="670">
        <f>G979*$J$12/1000</f>
        <v>0</v>
      </c>
      <c r="H980" s="683"/>
      <c r="I980" s="693"/>
      <c r="J980" s="670">
        <f>J979*$Q$12/1000</f>
        <v>40.954575999999996</v>
      </c>
      <c r="K980" s="684"/>
      <c r="L980" s="911"/>
      <c r="M980" s="912"/>
      <c r="N980" s="913"/>
      <c r="O980" s="913"/>
      <c r="P980" s="683"/>
      <c r="Q980" s="914"/>
      <c r="R980" s="577"/>
      <c r="S980" s="577"/>
      <c r="T980" s="703"/>
      <c r="U980" s="609">
        <v>1.3142442000000001</v>
      </c>
    </row>
    <row r="981" spans="1:24" ht="12" hidden="1" customHeight="1">
      <c r="A981" s="680"/>
      <c r="B981" s="691"/>
      <c r="C981" s="1289"/>
      <c r="D981" s="682"/>
      <c r="E981" s="577"/>
      <c r="F981" s="683"/>
      <c r="G981" s="692"/>
      <c r="H981" s="683"/>
      <c r="I981" s="693"/>
      <c r="J981" s="692"/>
      <c r="K981" s="684"/>
      <c r="L981" s="911"/>
      <c r="M981" s="912"/>
      <c r="N981" s="913"/>
      <c r="O981" s="913"/>
      <c r="P981" s="683"/>
      <c r="Q981" s="914"/>
      <c r="R981" s="577"/>
      <c r="S981" s="577"/>
      <c r="T981" s="703"/>
      <c r="U981" s="609">
        <v>1.3142442000000001</v>
      </c>
    </row>
    <row r="982" spans="1:24">
      <c r="A982" s="704"/>
      <c r="B982" s="705"/>
      <c r="C982" s="706"/>
      <c r="D982" s="707"/>
      <c r="E982" s="708"/>
      <c r="F982" s="709"/>
      <c r="G982" s="710"/>
      <c r="H982" s="709"/>
      <c r="I982" s="711"/>
      <c r="J982" s="710"/>
      <c r="K982" s="712"/>
      <c r="L982" s="713"/>
      <c r="M982" s="714"/>
      <c r="N982" s="715"/>
      <c r="O982" s="715"/>
      <c r="P982" s="709"/>
      <c r="Q982" s="716"/>
      <c r="R982" s="708"/>
      <c r="S982" s="708"/>
      <c r="T982" s="717"/>
      <c r="U982" s="609">
        <v>1.3142442000000001</v>
      </c>
    </row>
    <row r="983" spans="1:24" ht="12">
      <c r="A983" s="1090"/>
      <c r="B983" s="1091"/>
      <c r="C983" s="1092" t="s">
        <v>551</v>
      </c>
      <c r="D983" s="1093"/>
      <c r="E983" s="1094"/>
      <c r="F983" s="1095"/>
      <c r="G983" s="1096"/>
      <c r="H983" s="1095"/>
      <c r="I983" s="1095"/>
      <c r="J983" s="1096"/>
      <c r="K983" s="1095"/>
      <c r="L983" s="1097"/>
      <c r="M983" s="1098"/>
      <c r="N983" s="1099"/>
      <c r="O983" s="1100"/>
      <c r="P983" s="1095"/>
      <c r="Q983" s="1096"/>
      <c r="R983" s="1100"/>
      <c r="S983" s="1100"/>
      <c r="T983" s="1101">
        <f>SUM(T822:T980)</f>
        <v>898.24428492911522</v>
      </c>
    </row>
    <row r="984" spans="1:24" s="692" customFormat="1" ht="12.75" customHeight="1">
      <c r="A984" s="1133"/>
      <c r="B984" s="691"/>
      <c r="C984" s="1134" t="s">
        <v>767</v>
      </c>
      <c r="D984" s="682"/>
      <c r="E984" s="1135"/>
      <c r="F984" s="683"/>
      <c r="H984" s="683"/>
      <c r="I984" s="683"/>
      <c r="K984" s="683"/>
      <c r="L984" s="911"/>
      <c r="M984" s="912"/>
      <c r="N984" s="913"/>
      <c r="O984" s="916"/>
      <c r="P984" s="683"/>
      <c r="R984" s="916"/>
      <c r="S984" s="916"/>
      <c r="T984" s="1136">
        <f>T983+T818+T660+T571+T475+T434+T299+T269+T262+T223+T86</f>
        <v>39542.450150404795</v>
      </c>
      <c r="U984" s="679"/>
      <c r="V984" s="678"/>
      <c r="W984" s="678"/>
      <c r="X984" s="678"/>
    </row>
    <row r="985" spans="1:24" s="692" customFormat="1" ht="12.75" customHeight="1">
      <c r="A985" s="1133"/>
      <c r="B985" s="691"/>
      <c r="C985" s="1134" t="s">
        <v>768</v>
      </c>
      <c r="D985" s="1137">
        <v>0.2</v>
      </c>
      <c r="E985" s="1135"/>
      <c r="F985" s="683"/>
      <c r="H985" s="683"/>
      <c r="I985" s="683"/>
      <c r="K985" s="683"/>
      <c r="L985" s="911"/>
      <c r="M985" s="912"/>
      <c r="N985" s="913"/>
      <c r="O985" s="916"/>
      <c r="P985" s="683"/>
      <c r="R985" s="916"/>
      <c r="S985" s="916"/>
      <c r="T985" s="1136">
        <f>D985*T984</f>
        <v>7908.4900300809595</v>
      </c>
      <c r="U985" s="679"/>
      <c r="V985" s="678"/>
      <c r="W985" s="678"/>
      <c r="X985" s="678"/>
    </row>
    <row r="986" spans="1:24" s="692" customFormat="1" ht="12.75" customHeight="1" thickBot="1">
      <c r="A986" s="1133"/>
      <c r="B986" s="691"/>
      <c r="C986" s="1134" t="s">
        <v>767</v>
      </c>
      <c r="D986" s="682"/>
      <c r="E986" s="1135"/>
      <c r="F986" s="683"/>
      <c r="H986" s="683"/>
      <c r="I986" s="683"/>
      <c r="K986" s="683"/>
      <c r="L986" s="911"/>
      <c r="M986" s="912"/>
      <c r="N986" s="913"/>
      <c r="O986" s="916"/>
      <c r="P986" s="683"/>
      <c r="R986" s="916"/>
      <c r="S986" s="916"/>
      <c r="T986" s="1136">
        <f>T984+T985</f>
        <v>47450.940180485755</v>
      </c>
      <c r="U986" s="679"/>
      <c r="V986" s="678"/>
      <c r="W986" s="678"/>
      <c r="X986" s="678"/>
    </row>
    <row r="987" spans="1:24" s="692" customFormat="1" ht="12.75" customHeight="1" thickTop="1" thickBot="1">
      <c r="A987" s="1138"/>
      <c r="B987" s="1139"/>
      <c r="C987" s="1140" t="s">
        <v>769</v>
      </c>
      <c r="D987" s="1139"/>
      <c r="E987" s="1141"/>
      <c r="F987" s="1142"/>
      <c r="G987" s="1143"/>
      <c r="H987" s="1142"/>
      <c r="I987" s="1142"/>
      <c r="J987" s="1143"/>
      <c r="K987" s="1142"/>
      <c r="L987" s="1142"/>
      <c r="M987" s="1144"/>
      <c r="N987" s="1142"/>
      <c r="O987" s="1143"/>
      <c r="P987" s="1142"/>
      <c r="Q987" s="1143"/>
      <c r="R987" s="1143"/>
      <c r="S987" s="1143"/>
      <c r="T987" s="1145">
        <f>T986</f>
        <v>47450.940180485755</v>
      </c>
      <c r="U987" s="679"/>
      <c r="V987" s="678"/>
      <c r="W987" s="678"/>
      <c r="X987" s="678"/>
    </row>
    <row r="988" spans="1:24" ht="13.5" thickTop="1"/>
  </sheetData>
  <mergeCells count="776">
    <mergeCell ref="B3:R3"/>
    <mergeCell ref="C4:S4"/>
    <mergeCell ref="A5:T5"/>
    <mergeCell ref="A8:B8"/>
    <mergeCell ref="P8:R8"/>
    <mergeCell ref="E9:G9"/>
    <mergeCell ref="D10:F10"/>
    <mergeCell ref="N10:P10"/>
    <mergeCell ref="J12:L12"/>
    <mergeCell ref="Q12:S12"/>
    <mergeCell ref="C13:E13"/>
    <mergeCell ref="A14:A18"/>
    <mergeCell ref="B14:B18"/>
    <mergeCell ref="C14:C18"/>
    <mergeCell ref="D14:D18"/>
    <mergeCell ref="E14:E18"/>
    <mergeCell ref="P15:P18"/>
    <mergeCell ref="Q15:Q18"/>
    <mergeCell ref="A19:T21"/>
    <mergeCell ref="C23:C24"/>
    <mergeCell ref="C26:C27"/>
    <mergeCell ref="C29:C30"/>
    <mergeCell ref="F14:H18"/>
    <mergeCell ref="I14:K18"/>
    <mergeCell ref="L14:Q14"/>
    <mergeCell ref="R14:R18"/>
    <mergeCell ref="S14:S18"/>
    <mergeCell ref="T14:T18"/>
    <mergeCell ref="L15:L18"/>
    <mergeCell ref="M15:M18"/>
    <mergeCell ref="N15:N18"/>
    <mergeCell ref="O15:O18"/>
    <mergeCell ref="C50:C53"/>
    <mergeCell ref="S50:S52"/>
    <mergeCell ref="T50:T52"/>
    <mergeCell ref="R51:R52"/>
    <mergeCell ref="L52:L53"/>
    <mergeCell ref="C55:C56"/>
    <mergeCell ref="C32:C33"/>
    <mergeCell ref="C35:C36"/>
    <mergeCell ref="C38:C39"/>
    <mergeCell ref="C41:C42"/>
    <mergeCell ref="C44:C45"/>
    <mergeCell ref="C47:C48"/>
    <mergeCell ref="C71:C72"/>
    <mergeCell ref="C74:C75"/>
    <mergeCell ref="C77:C78"/>
    <mergeCell ref="C80:C81"/>
    <mergeCell ref="B83:B84"/>
    <mergeCell ref="C83:C85"/>
    <mergeCell ref="B58:B59"/>
    <mergeCell ref="C58:C60"/>
    <mergeCell ref="B61:D61"/>
    <mergeCell ref="C62:C63"/>
    <mergeCell ref="C65:C66"/>
    <mergeCell ref="C68:C69"/>
    <mergeCell ref="B88:C88"/>
    <mergeCell ref="C89:C91"/>
    <mergeCell ref="S89:S91"/>
    <mergeCell ref="T89:T91"/>
    <mergeCell ref="R90:R91"/>
    <mergeCell ref="C93:C96"/>
    <mergeCell ref="S93:S95"/>
    <mergeCell ref="T93:T95"/>
    <mergeCell ref="R94:R95"/>
    <mergeCell ref="C107:C110"/>
    <mergeCell ref="S107:S109"/>
    <mergeCell ref="T107:T109"/>
    <mergeCell ref="R108:R109"/>
    <mergeCell ref="B112:B113"/>
    <mergeCell ref="C112:C113"/>
    <mergeCell ref="S112:S113"/>
    <mergeCell ref="T112:T113"/>
    <mergeCell ref="C98:C100"/>
    <mergeCell ref="S98:S100"/>
    <mergeCell ref="T98:T100"/>
    <mergeCell ref="R99:R100"/>
    <mergeCell ref="C102:C105"/>
    <mergeCell ref="S102:S104"/>
    <mergeCell ref="T102:T104"/>
    <mergeCell ref="R103:R104"/>
    <mergeCell ref="B123:B124"/>
    <mergeCell ref="C123:C125"/>
    <mergeCell ref="S123:S124"/>
    <mergeCell ref="T123:T124"/>
    <mergeCell ref="C127:C129"/>
    <mergeCell ref="S127:S129"/>
    <mergeCell ref="T127:T129"/>
    <mergeCell ref="R128:R129"/>
    <mergeCell ref="C115:C117"/>
    <mergeCell ref="S115:S117"/>
    <mergeCell ref="T115:T117"/>
    <mergeCell ref="R116:R117"/>
    <mergeCell ref="C119:C121"/>
    <mergeCell ref="S119:S121"/>
    <mergeCell ref="T119:T121"/>
    <mergeCell ref="R120:R121"/>
    <mergeCell ref="B143:B144"/>
    <mergeCell ref="C143:C144"/>
    <mergeCell ref="S143:S144"/>
    <mergeCell ref="T143:T144"/>
    <mergeCell ref="B146:B147"/>
    <mergeCell ref="C146:C147"/>
    <mergeCell ref="S146:S147"/>
    <mergeCell ref="T146:T147"/>
    <mergeCell ref="C132:C133"/>
    <mergeCell ref="B135:B136"/>
    <mergeCell ref="C135:C136"/>
    <mergeCell ref="S135:S136"/>
    <mergeCell ref="T135:T136"/>
    <mergeCell ref="C138:C140"/>
    <mergeCell ref="S138:S140"/>
    <mergeCell ref="T138:T140"/>
    <mergeCell ref="R139:R140"/>
    <mergeCell ref="B149:B150"/>
    <mergeCell ref="C149:C152"/>
    <mergeCell ref="S149:S150"/>
    <mergeCell ref="T149:T150"/>
    <mergeCell ref="B151:B152"/>
    <mergeCell ref="C154:C156"/>
    <mergeCell ref="S154:S156"/>
    <mergeCell ref="T154:T156"/>
    <mergeCell ref="R155:R156"/>
    <mergeCell ref="B171:B173"/>
    <mergeCell ref="C171:C174"/>
    <mergeCell ref="S171:S172"/>
    <mergeCell ref="T171:T172"/>
    <mergeCell ref="A158:T160"/>
    <mergeCell ref="C161:C163"/>
    <mergeCell ref="S161:S163"/>
    <mergeCell ref="T161:T163"/>
    <mergeCell ref="R162:R163"/>
    <mergeCell ref="C165:C166"/>
    <mergeCell ref="S165:S166"/>
    <mergeCell ref="T165:T166"/>
    <mergeCell ref="C176:C178"/>
    <mergeCell ref="S176:S177"/>
    <mergeCell ref="T176:T177"/>
    <mergeCell ref="L177:L178"/>
    <mergeCell ref="C180:C183"/>
    <mergeCell ref="S180:S181"/>
    <mergeCell ref="T180:T181"/>
    <mergeCell ref="C168:C169"/>
    <mergeCell ref="S168:S169"/>
    <mergeCell ref="T168:T169"/>
    <mergeCell ref="C184:C186"/>
    <mergeCell ref="S184:S186"/>
    <mergeCell ref="T184:T186"/>
    <mergeCell ref="R185:R186"/>
    <mergeCell ref="B188:B189"/>
    <mergeCell ref="C188:C190"/>
    <mergeCell ref="S188:S190"/>
    <mergeCell ref="T188:T190"/>
    <mergeCell ref="R189:R190"/>
    <mergeCell ref="B192:B193"/>
    <mergeCell ref="C192:C194"/>
    <mergeCell ref="S192:S194"/>
    <mergeCell ref="T192:T194"/>
    <mergeCell ref="R193:R194"/>
    <mergeCell ref="B196:B197"/>
    <mergeCell ref="C196:C198"/>
    <mergeCell ref="S196:S198"/>
    <mergeCell ref="T196:T198"/>
    <mergeCell ref="R197:R198"/>
    <mergeCell ref="B201:B202"/>
    <mergeCell ref="C201:C205"/>
    <mergeCell ref="S201:S205"/>
    <mergeCell ref="T201:T205"/>
    <mergeCell ref="R202:R205"/>
    <mergeCell ref="B206:B207"/>
    <mergeCell ref="C206:C207"/>
    <mergeCell ref="S206:S207"/>
    <mergeCell ref="T206:T207"/>
    <mergeCell ref="B209:B210"/>
    <mergeCell ref="C209:C210"/>
    <mergeCell ref="S209:S210"/>
    <mergeCell ref="T209:T210"/>
    <mergeCell ref="B212:B213"/>
    <mergeCell ref="C212:C216"/>
    <mergeCell ref="S212:S216"/>
    <mergeCell ref="T212:T216"/>
    <mergeCell ref="R213:R216"/>
    <mergeCell ref="A224:T226"/>
    <mergeCell ref="C227:C228"/>
    <mergeCell ref="C230:C231"/>
    <mergeCell ref="C233:C236"/>
    <mergeCell ref="S233:S234"/>
    <mergeCell ref="T233:T234"/>
    <mergeCell ref="L234:L236"/>
    <mergeCell ref="B217:B218"/>
    <mergeCell ref="C217:C218"/>
    <mergeCell ref="S217:S218"/>
    <mergeCell ref="T217:T218"/>
    <mergeCell ref="B220:B221"/>
    <mergeCell ref="C220:C221"/>
    <mergeCell ref="S220:S221"/>
    <mergeCell ref="T220:T221"/>
    <mergeCell ref="C248:C251"/>
    <mergeCell ref="S248:S249"/>
    <mergeCell ref="T248:T249"/>
    <mergeCell ref="L249:L251"/>
    <mergeCell ref="C253:C256"/>
    <mergeCell ref="S253:S254"/>
    <mergeCell ref="T253:T254"/>
    <mergeCell ref="L254:L256"/>
    <mergeCell ref="C238:C241"/>
    <mergeCell ref="S238:S239"/>
    <mergeCell ref="T238:T239"/>
    <mergeCell ref="L239:L241"/>
    <mergeCell ref="C243:C246"/>
    <mergeCell ref="S243:S244"/>
    <mergeCell ref="T243:T244"/>
    <mergeCell ref="L244:L246"/>
    <mergeCell ref="B271:D271"/>
    <mergeCell ref="C272:C274"/>
    <mergeCell ref="C276:C279"/>
    <mergeCell ref="S276:S279"/>
    <mergeCell ref="T276:T279"/>
    <mergeCell ref="L277:L278"/>
    <mergeCell ref="R277:R279"/>
    <mergeCell ref="C258:C260"/>
    <mergeCell ref="S258:S259"/>
    <mergeCell ref="T258:T259"/>
    <mergeCell ref="L259:L260"/>
    <mergeCell ref="A263:T265"/>
    <mergeCell ref="C266:C267"/>
    <mergeCell ref="C289:C291"/>
    <mergeCell ref="S289:S291"/>
    <mergeCell ref="T289:T291"/>
    <mergeCell ref="L290:L291"/>
    <mergeCell ref="R290:R291"/>
    <mergeCell ref="B293:B294"/>
    <mergeCell ref="C293:C295"/>
    <mergeCell ref="C281:C284"/>
    <mergeCell ref="S281:S284"/>
    <mergeCell ref="T281:T284"/>
    <mergeCell ref="R282:R284"/>
    <mergeCell ref="C285:C288"/>
    <mergeCell ref="S285:S288"/>
    <mergeCell ref="T285:T288"/>
    <mergeCell ref="R286:R288"/>
    <mergeCell ref="C308:C312"/>
    <mergeCell ref="S308:S312"/>
    <mergeCell ref="T308:T312"/>
    <mergeCell ref="R309:R312"/>
    <mergeCell ref="C315:C319"/>
    <mergeCell ref="S315:S319"/>
    <mergeCell ref="T315:T319"/>
    <mergeCell ref="R316:R319"/>
    <mergeCell ref="B296:B297"/>
    <mergeCell ref="C296:C298"/>
    <mergeCell ref="B300:D300"/>
    <mergeCell ref="C301:C306"/>
    <mergeCell ref="S301:S305"/>
    <mergeCell ref="T301:T305"/>
    <mergeCell ref="R302:R305"/>
    <mergeCell ref="C333:C336"/>
    <mergeCell ref="S333:S336"/>
    <mergeCell ref="T333:T336"/>
    <mergeCell ref="R334:R336"/>
    <mergeCell ref="C338:C341"/>
    <mergeCell ref="S338:S341"/>
    <mergeCell ref="T338:T341"/>
    <mergeCell ref="R339:R341"/>
    <mergeCell ref="C322:C326"/>
    <mergeCell ref="S322:S326"/>
    <mergeCell ref="T322:T326"/>
    <mergeCell ref="R323:R326"/>
    <mergeCell ref="C329:C331"/>
    <mergeCell ref="S329:S330"/>
    <mergeCell ref="T329:T330"/>
    <mergeCell ref="C352:C358"/>
    <mergeCell ref="S352:S358"/>
    <mergeCell ref="T352:T358"/>
    <mergeCell ref="L353:L354"/>
    <mergeCell ref="R353:R358"/>
    <mergeCell ref="L356:L357"/>
    <mergeCell ref="C343:C350"/>
    <mergeCell ref="S343:S350"/>
    <mergeCell ref="T343:T350"/>
    <mergeCell ref="L344:L345"/>
    <mergeCell ref="R344:R350"/>
    <mergeCell ref="L346:L349"/>
    <mergeCell ref="C370:C372"/>
    <mergeCell ref="S370:S371"/>
    <mergeCell ref="T370:T371"/>
    <mergeCell ref="L371:L372"/>
    <mergeCell ref="C374:C376"/>
    <mergeCell ref="S374:S375"/>
    <mergeCell ref="T374:T375"/>
    <mergeCell ref="L375:L376"/>
    <mergeCell ref="C360:C365"/>
    <mergeCell ref="S360:S365"/>
    <mergeCell ref="T360:T365"/>
    <mergeCell ref="R361:R365"/>
    <mergeCell ref="C366:C368"/>
    <mergeCell ref="S366:S367"/>
    <mergeCell ref="T366:T367"/>
    <mergeCell ref="L367:L368"/>
    <mergeCell ref="C378:C380"/>
    <mergeCell ref="S378:S379"/>
    <mergeCell ref="T378:T379"/>
    <mergeCell ref="L379:L380"/>
    <mergeCell ref="C382:C385"/>
    <mergeCell ref="S382:S385"/>
    <mergeCell ref="T382:T385"/>
    <mergeCell ref="L383:L384"/>
    <mergeCell ref="R383:R385"/>
    <mergeCell ref="C387:C390"/>
    <mergeCell ref="S387:S390"/>
    <mergeCell ref="T387:T390"/>
    <mergeCell ref="L388:L389"/>
    <mergeCell ref="R388:R390"/>
    <mergeCell ref="C392:C394"/>
    <mergeCell ref="S392:S393"/>
    <mergeCell ref="T392:T393"/>
    <mergeCell ref="L393:L394"/>
    <mergeCell ref="C404:C410"/>
    <mergeCell ref="S404:S410"/>
    <mergeCell ref="T404:T410"/>
    <mergeCell ref="L405:L406"/>
    <mergeCell ref="R405:R410"/>
    <mergeCell ref="L408:L409"/>
    <mergeCell ref="C396:C402"/>
    <mergeCell ref="S396:S402"/>
    <mergeCell ref="T396:T402"/>
    <mergeCell ref="L397:L398"/>
    <mergeCell ref="R397:R402"/>
    <mergeCell ref="L400:L401"/>
    <mergeCell ref="C420:C425"/>
    <mergeCell ref="S420:S425"/>
    <mergeCell ref="T420:T425"/>
    <mergeCell ref="R421:R425"/>
    <mergeCell ref="C426:C428"/>
    <mergeCell ref="S426:S427"/>
    <mergeCell ref="T426:T427"/>
    <mergeCell ref="L427:L428"/>
    <mergeCell ref="C412:C414"/>
    <mergeCell ref="S412:S414"/>
    <mergeCell ref="T412:T414"/>
    <mergeCell ref="R413:R414"/>
    <mergeCell ref="C416:C418"/>
    <mergeCell ref="S416:S418"/>
    <mergeCell ref="T416:T418"/>
    <mergeCell ref="R417:R418"/>
    <mergeCell ref="C442:C444"/>
    <mergeCell ref="S442:S444"/>
    <mergeCell ref="T442:T444"/>
    <mergeCell ref="R443:R444"/>
    <mergeCell ref="C446:C447"/>
    <mergeCell ref="S446:S447"/>
    <mergeCell ref="T446:T447"/>
    <mergeCell ref="C430:C432"/>
    <mergeCell ref="S430:S431"/>
    <mergeCell ref="T430:T431"/>
    <mergeCell ref="L431:L432"/>
    <mergeCell ref="A435:T437"/>
    <mergeCell ref="C438:C440"/>
    <mergeCell ref="S438:S440"/>
    <mergeCell ref="T438:T440"/>
    <mergeCell ref="R439:R440"/>
    <mergeCell ref="C456:C458"/>
    <mergeCell ref="S456:S458"/>
    <mergeCell ref="T456:T458"/>
    <mergeCell ref="R457:R458"/>
    <mergeCell ref="C460:C461"/>
    <mergeCell ref="S460:S461"/>
    <mergeCell ref="T460:T461"/>
    <mergeCell ref="B449:B450"/>
    <mergeCell ref="C449:C450"/>
    <mergeCell ref="S449:S450"/>
    <mergeCell ref="T449:T450"/>
    <mergeCell ref="C452:C454"/>
    <mergeCell ref="S452:S454"/>
    <mergeCell ref="T452:T454"/>
    <mergeCell ref="R453:R454"/>
    <mergeCell ref="C471:C473"/>
    <mergeCell ref="S471:S473"/>
    <mergeCell ref="T471:T473"/>
    <mergeCell ref="R472:R473"/>
    <mergeCell ref="A476:T478"/>
    <mergeCell ref="C479:C481"/>
    <mergeCell ref="B463:B466"/>
    <mergeCell ref="C463:C466"/>
    <mergeCell ref="S463:S464"/>
    <mergeCell ref="T463:T464"/>
    <mergeCell ref="L464:L465"/>
    <mergeCell ref="B467:B470"/>
    <mergeCell ref="C467:C470"/>
    <mergeCell ref="S467:S468"/>
    <mergeCell ref="T467:T468"/>
    <mergeCell ref="L468:L469"/>
    <mergeCell ref="C490:C492"/>
    <mergeCell ref="S490:S492"/>
    <mergeCell ref="T490:T492"/>
    <mergeCell ref="R491:R492"/>
    <mergeCell ref="C494:C497"/>
    <mergeCell ref="S494:S497"/>
    <mergeCell ref="T494:T497"/>
    <mergeCell ref="R495:R497"/>
    <mergeCell ref="B483:B484"/>
    <mergeCell ref="C483:C485"/>
    <mergeCell ref="C486:C488"/>
    <mergeCell ref="S486:S488"/>
    <mergeCell ref="T486:T488"/>
    <mergeCell ref="R487:R488"/>
    <mergeCell ref="C507:C508"/>
    <mergeCell ref="S507:S508"/>
    <mergeCell ref="T507:T508"/>
    <mergeCell ref="B510:B511"/>
    <mergeCell ref="C510:C514"/>
    <mergeCell ref="S510:S514"/>
    <mergeCell ref="T510:T514"/>
    <mergeCell ref="R511:R514"/>
    <mergeCell ref="C500:C502"/>
    <mergeCell ref="S500:S502"/>
    <mergeCell ref="T500:T502"/>
    <mergeCell ref="R501:R503"/>
    <mergeCell ref="C504:C505"/>
    <mergeCell ref="S504:S505"/>
    <mergeCell ref="T504:T505"/>
    <mergeCell ref="B516:B517"/>
    <mergeCell ref="C516:C517"/>
    <mergeCell ref="S516:S517"/>
    <mergeCell ref="T516:T517"/>
    <mergeCell ref="B519:B520"/>
    <mergeCell ref="C519:C523"/>
    <mergeCell ref="S519:S523"/>
    <mergeCell ref="T519:T523"/>
    <mergeCell ref="R520:R523"/>
    <mergeCell ref="C531:C534"/>
    <mergeCell ref="S531:S532"/>
    <mergeCell ref="T531:T532"/>
    <mergeCell ref="L532:L533"/>
    <mergeCell ref="C536:C538"/>
    <mergeCell ref="S536:S537"/>
    <mergeCell ref="T536:T537"/>
    <mergeCell ref="L537:L538"/>
    <mergeCell ref="B525:B526"/>
    <mergeCell ref="C525:C526"/>
    <mergeCell ref="S525:S526"/>
    <mergeCell ref="T525:T526"/>
    <mergeCell ref="B528:B529"/>
    <mergeCell ref="C528:C529"/>
    <mergeCell ref="S528:S529"/>
    <mergeCell ref="T528:T529"/>
    <mergeCell ref="C548:C550"/>
    <mergeCell ref="S548:S549"/>
    <mergeCell ref="T548:T549"/>
    <mergeCell ref="L549:L550"/>
    <mergeCell ref="C552:C554"/>
    <mergeCell ref="S552:S553"/>
    <mergeCell ref="T552:T553"/>
    <mergeCell ref="C540:C542"/>
    <mergeCell ref="S540:S541"/>
    <mergeCell ref="T540:T541"/>
    <mergeCell ref="L541:L542"/>
    <mergeCell ref="C544:C546"/>
    <mergeCell ref="S544:S545"/>
    <mergeCell ref="T544:T545"/>
    <mergeCell ref="L545:L546"/>
    <mergeCell ref="C564:C566"/>
    <mergeCell ref="S564:S565"/>
    <mergeCell ref="T564:T565"/>
    <mergeCell ref="B568:B569"/>
    <mergeCell ref="C568:C569"/>
    <mergeCell ref="S568:S569"/>
    <mergeCell ref="T568:T569"/>
    <mergeCell ref="C556:C558"/>
    <mergeCell ref="S556:S557"/>
    <mergeCell ref="T556:T557"/>
    <mergeCell ref="C560:C562"/>
    <mergeCell ref="S560:S561"/>
    <mergeCell ref="T560:T561"/>
    <mergeCell ref="B581:B582"/>
    <mergeCell ref="C581:C582"/>
    <mergeCell ref="S581:S582"/>
    <mergeCell ref="T581:T582"/>
    <mergeCell ref="B584:B585"/>
    <mergeCell ref="C584:C585"/>
    <mergeCell ref="S584:S585"/>
    <mergeCell ref="T584:T585"/>
    <mergeCell ref="C573:E574"/>
    <mergeCell ref="B575:B576"/>
    <mergeCell ref="C575:C576"/>
    <mergeCell ref="S575:S576"/>
    <mergeCell ref="T575:T576"/>
    <mergeCell ref="B578:B579"/>
    <mergeCell ref="C578:C579"/>
    <mergeCell ref="S578:S579"/>
    <mergeCell ref="T578:T579"/>
    <mergeCell ref="B587:B588"/>
    <mergeCell ref="C587:C589"/>
    <mergeCell ref="S587:S588"/>
    <mergeCell ref="T587:T588"/>
    <mergeCell ref="L588:L589"/>
    <mergeCell ref="B591:B592"/>
    <mergeCell ref="C591:C593"/>
    <mergeCell ref="S591:S592"/>
    <mergeCell ref="T591:T592"/>
    <mergeCell ref="L592:L593"/>
    <mergeCell ref="B602:B603"/>
    <mergeCell ref="C602:C603"/>
    <mergeCell ref="S602:S603"/>
    <mergeCell ref="T602:T603"/>
    <mergeCell ref="C605:C606"/>
    <mergeCell ref="S605:S606"/>
    <mergeCell ref="T605:T606"/>
    <mergeCell ref="B595:B596"/>
    <mergeCell ref="C595:C597"/>
    <mergeCell ref="S595:S596"/>
    <mergeCell ref="T595:T596"/>
    <mergeCell ref="L596:L597"/>
    <mergeCell ref="B599:B600"/>
    <mergeCell ref="C599:C600"/>
    <mergeCell ref="S599:S600"/>
    <mergeCell ref="T599:T600"/>
    <mergeCell ref="C616:C617"/>
    <mergeCell ref="S616:S617"/>
    <mergeCell ref="T616:T617"/>
    <mergeCell ref="B619:B620"/>
    <mergeCell ref="C619:C620"/>
    <mergeCell ref="S619:S620"/>
    <mergeCell ref="T619:T620"/>
    <mergeCell ref="B608:B609"/>
    <mergeCell ref="C608:C610"/>
    <mergeCell ref="S608:S610"/>
    <mergeCell ref="T608:T610"/>
    <mergeCell ref="R609:R610"/>
    <mergeCell ref="B612:B613"/>
    <mergeCell ref="C612:C614"/>
    <mergeCell ref="S612:S614"/>
    <mergeCell ref="T612:T614"/>
    <mergeCell ref="R613:R614"/>
    <mergeCell ref="B631:B632"/>
    <mergeCell ref="C631:C633"/>
    <mergeCell ref="S631:S632"/>
    <mergeCell ref="T631:T632"/>
    <mergeCell ref="L632:L633"/>
    <mergeCell ref="C635:C636"/>
    <mergeCell ref="S635:S636"/>
    <mergeCell ref="T635:T636"/>
    <mergeCell ref="B622:B623"/>
    <mergeCell ref="C622:C625"/>
    <mergeCell ref="S622:S623"/>
    <mergeCell ref="T622:T623"/>
    <mergeCell ref="B624:B625"/>
    <mergeCell ref="B627:B628"/>
    <mergeCell ref="C627:C629"/>
    <mergeCell ref="S627:S629"/>
    <mergeCell ref="T627:T629"/>
    <mergeCell ref="R628:R629"/>
    <mergeCell ref="B651:B652"/>
    <mergeCell ref="C651:C652"/>
    <mergeCell ref="S651:S652"/>
    <mergeCell ref="T651:T652"/>
    <mergeCell ref="B654:B655"/>
    <mergeCell ref="C654:C655"/>
    <mergeCell ref="S654:S655"/>
    <mergeCell ref="T654:T655"/>
    <mergeCell ref="C639:C641"/>
    <mergeCell ref="C643:C645"/>
    <mergeCell ref="B647:B648"/>
    <mergeCell ref="C647:C649"/>
    <mergeCell ref="S647:S648"/>
    <mergeCell ref="T647:T648"/>
    <mergeCell ref="L648:L649"/>
    <mergeCell ref="C669:C672"/>
    <mergeCell ref="S669:S670"/>
    <mergeCell ref="T669:T670"/>
    <mergeCell ref="L670:L671"/>
    <mergeCell ref="C674:C676"/>
    <mergeCell ref="S674:S675"/>
    <mergeCell ref="T674:T675"/>
    <mergeCell ref="L675:L676"/>
    <mergeCell ref="C657:C658"/>
    <mergeCell ref="S657:S658"/>
    <mergeCell ref="T657:T658"/>
    <mergeCell ref="B663:E663"/>
    <mergeCell ref="C664:C667"/>
    <mergeCell ref="S664:S665"/>
    <mergeCell ref="T664:T665"/>
    <mergeCell ref="L665:L666"/>
    <mergeCell ref="C678:C680"/>
    <mergeCell ref="S678:S679"/>
    <mergeCell ref="T678:T679"/>
    <mergeCell ref="L679:L680"/>
    <mergeCell ref="B682:E682"/>
    <mergeCell ref="C683:C686"/>
    <mergeCell ref="S683:S684"/>
    <mergeCell ref="T683:T684"/>
    <mergeCell ref="L684:L685"/>
    <mergeCell ref="C697:C699"/>
    <mergeCell ref="S697:S698"/>
    <mergeCell ref="T697:T698"/>
    <mergeCell ref="L698:L699"/>
    <mergeCell ref="C701:C703"/>
    <mergeCell ref="S701:S702"/>
    <mergeCell ref="T701:T702"/>
    <mergeCell ref="L702:L703"/>
    <mergeCell ref="C688:C691"/>
    <mergeCell ref="S688:S689"/>
    <mergeCell ref="T688:T689"/>
    <mergeCell ref="L689:L690"/>
    <mergeCell ref="C693:C695"/>
    <mergeCell ref="S693:S694"/>
    <mergeCell ref="T693:T694"/>
    <mergeCell ref="L694:L695"/>
    <mergeCell ref="C713:C715"/>
    <mergeCell ref="S713:S714"/>
    <mergeCell ref="T713:T714"/>
    <mergeCell ref="L714:L715"/>
    <mergeCell ref="C717:C719"/>
    <mergeCell ref="S717:S718"/>
    <mergeCell ref="T717:T718"/>
    <mergeCell ref="L718:L719"/>
    <mergeCell ref="C705:C706"/>
    <mergeCell ref="S705:S706"/>
    <mergeCell ref="T705:T706"/>
    <mergeCell ref="B708:E708"/>
    <mergeCell ref="C709:C711"/>
    <mergeCell ref="S709:S710"/>
    <mergeCell ref="T709:T710"/>
    <mergeCell ref="L710:L711"/>
    <mergeCell ref="C728:C730"/>
    <mergeCell ref="S728:S729"/>
    <mergeCell ref="T728:T729"/>
    <mergeCell ref="C732:C734"/>
    <mergeCell ref="S732:S733"/>
    <mergeCell ref="T732:T733"/>
    <mergeCell ref="L733:L734"/>
    <mergeCell ref="C721:C723"/>
    <mergeCell ref="S721:S722"/>
    <mergeCell ref="T721:T722"/>
    <mergeCell ref="L722:L723"/>
    <mergeCell ref="C725:C726"/>
    <mergeCell ref="S725:S726"/>
    <mergeCell ref="T725:T726"/>
    <mergeCell ref="C745:C746"/>
    <mergeCell ref="S745:S746"/>
    <mergeCell ref="T745:T746"/>
    <mergeCell ref="C748:C751"/>
    <mergeCell ref="S748:S749"/>
    <mergeCell ref="T748:T749"/>
    <mergeCell ref="C736:C738"/>
    <mergeCell ref="S736:S737"/>
    <mergeCell ref="T736:T737"/>
    <mergeCell ref="C740:C743"/>
    <mergeCell ref="S740:S741"/>
    <mergeCell ref="T740:T741"/>
    <mergeCell ref="S777:S778"/>
    <mergeCell ref="T777:T778"/>
    <mergeCell ref="C780:C782"/>
    <mergeCell ref="C753:C756"/>
    <mergeCell ref="S753:S754"/>
    <mergeCell ref="T753:T754"/>
    <mergeCell ref="C758:C761"/>
    <mergeCell ref="S758:S759"/>
    <mergeCell ref="T758:T759"/>
    <mergeCell ref="L759:L760"/>
    <mergeCell ref="C784:C786"/>
    <mergeCell ref="C788:C791"/>
    <mergeCell ref="C797:C800"/>
    <mergeCell ref="C806:C809"/>
    <mergeCell ref="B815:B816"/>
    <mergeCell ref="C815:C817"/>
    <mergeCell ref="C764:C767"/>
    <mergeCell ref="C773:C775"/>
    <mergeCell ref="C777:C778"/>
    <mergeCell ref="B839:B840"/>
    <mergeCell ref="C839:C841"/>
    <mergeCell ref="C842:C847"/>
    <mergeCell ref="S842:S846"/>
    <mergeCell ref="T842:T846"/>
    <mergeCell ref="R843:R846"/>
    <mergeCell ref="L846:L847"/>
    <mergeCell ref="C822:C824"/>
    <mergeCell ref="C826:C829"/>
    <mergeCell ref="S826:S827"/>
    <mergeCell ref="T826:T827"/>
    <mergeCell ref="C831:C833"/>
    <mergeCell ref="C835:C837"/>
    <mergeCell ref="C848:C852"/>
    <mergeCell ref="S848:S851"/>
    <mergeCell ref="T848:T851"/>
    <mergeCell ref="R849:R851"/>
    <mergeCell ref="L851:L852"/>
    <mergeCell ref="C853:C856"/>
    <mergeCell ref="S853:S856"/>
    <mergeCell ref="T853:T856"/>
    <mergeCell ref="R854:R856"/>
    <mergeCell ref="C869:C872"/>
    <mergeCell ref="S869:S870"/>
    <mergeCell ref="T869:T870"/>
    <mergeCell ref="C874:C875"/>
    <mergeCell ref="S874:S875"/>
    <mergeCell ref="T874:T875"/>
    <mergeCell ref="B859:B860"/>
    <mergeCell ref="C859:C863"/>
    <mergeCell ref="S859:S863"/>
    <mergeCell ref="T859:T863"/>
    <mergeCell ref="R860:R863"/>
    <mergeCell ref="B864:B865"/>
    <mergeCell ref="C864:C868"/>
    <mergeCell ref="S864:S868"/>
    <mergeCell ref="T864:T868"/>
    <mergeCell ref="R865:R868"/>
    <mergeCell ref="C877:C880"/>
    <mergeCell ref="S877:S878"/>
    <mergeCell ref="T877:T878"/>
    <mergeCell ref="L878:L880"/>
    <mergeCell ref="C882:C887"/>
    <mergeCell ref="S882:S886"/>
    <mergeCell ref="T882:T886"/>
    <mergeCell ref="R883:R886"/>
    <mergeCell ref="L886:L887"/>
    <mergeCell ref="C898:C901"/>
    <mergeCell ref="S898:S899"/>
    <mergeCell ref="T898:T899"/>
    <mergeCell ref="C903:C905"/>
    <mergeCell ref="C907:C909"/>
    <mergeCell ref="B911:B912"/>
    <mergeCell ref="C911:C913"/>
    <mergeCell ref="C888:C892"/>
    <mergeCell ref="S888:S891"/>
    <mergeCell ref="T888:T891"/>
    <mergeCell ref="R889:R891"/>
    <mergeCell ref="L891:L892"/>
    <mergeCell ref="C894:C896"/>
    <mergeCell ref="C914:C917"/>
    <mergeCell ref="S914:S915"/>
    <mergeCell ref="T914:T915"/>
    <mergeCell ref="L915:L917"/>
    <mergeCell ref="C919:C924"/>
    <mergeCell ref="S919:S923"/>
    <mergeCell ref="T919:T923"/>
    <mergeCell ref="R920:R923"/>
    <mergeCell ref="L923:L924"/>
    <mergeCell ref="C925:C929"/>
    <mergeCell ref="S925:S928"/>
    <mergeCell ref="T925:T928"/>
    <mergeCell ref="R926:R928"/>
    <mergeCell ref="L928:L929"/>
    <mergeCell ref="C931:C935"/>
    <mergeCell ref="S931:S934"/>
    <mergeCell ref="T931:T934"/>
    <mergeCell ref="R932:R934"/>
    <mergeCell ref="L934:L935"/>
    <mergeCell ref="C936:C940"/>
    <mergeCell ref="S936:S939"/>
    <mergeCell ref="T936:T939"/>
    <mergeCell ref="R937:R939"/>
    <mergeCell ref="L939:L940"/>
    <mergeCell ref="B941:B942"/>
    <mergeCell ref="C941:C945"/>
    <mergeCell ref="S941:S945"/>
    <mergeCell ref="T941:T945"/>
    <mergeCell ref="R942:R945"/>
    <mergeCell ref="A946:E946"/>
    <mergeCell ref="C947:C949"/>
    <mergeCell ref="C951:C954"/>
    <mergeCell ref="S951:S952"/>
    <mergeCell ref="T951:T952"/>
    <mergeCell ref="C956:C959"/>
    <mergeCell ref="S956:S957"/>
    <mergeCell ref="T956:T957"/>
    <mergeCell ref="L957:L959"/>
    <mergeCell ref="C970:C973"/>
    <mergeCell ref="C979:C981"/>
    <mergeCell ref="C961:C964"/>
    <mergeCell ref="S961:S962"/>
    <mergeCell ref="T961:T962"/>
    <mergeCell ref="C966:C968"/>
    <mergeCell ref="S966:S968"/>
    <mergeCell ref="T966:T968"/>
    <mergeCell ref="R967:R9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Ռուսերեն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VARSER</cp:lastModifiedBy>
  <cp:lastPrinted>2020-06-29T06:12:26Z</cp:lastPrinted>
  <dcterms:created xsi:type="dcterms:W3CDTF">2000-04-17T03:23:27Z</dcterms:created>
  <dcterms:modified xsi:type="dcterms:W3CDTF">2020-07-02T13:35:54Z</dcterms:modified>
</cp:coreProperties>
</file>